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E2016-TF\redirections$\kburesi\Desktop\DCE DECHETS 1ERE VERSION\DCE DECHETS 1ERE VERSION\Lot 3 Aéroport Ajaccio déchets non dangereux\"/>
    </mc:Choice>
  </mc:AlternateContent>
  <xr:revisionPtr revIDLastSave="0" documentId="8_{8D5638A1-3383-4929-BBED-DB28730D4BBF}" xr6:coauthVersionLast="47" xr6:coauthVersionMax="47" xr10:uidLastSave="{00000000-0000-0000-0000-000000000000}"/>
  <bookViews>
    <workbookView xWindow="2964" yWindow="2964" windowWidth="17280" windowHeight="9024" tabRatio="800" firstSheet="2" activeTab="2" xr2:uid="{00000000-000D-0000-FFFF-FFFF00000000}"/>
  </bookViews>
  <sheets>
    <sheet name="LOT 1 - SYNTHESE DQE" sheetId="11" r:id="rId1"/>
    <sheet name="LOT 1 - BPU Port de commerce" sheetId="6" r:id="rId2"/>
    <sheet name="LOT 1 - BPU Aéroport d'Ajaccio" sheetId="5" r:id="rId3"/>
    <sheet name="LOT 1 - DQE Aéroport d'Ajaccio" sheetId="16" r:id="rId4"/>
  </sheets>
  <definedNames>
    <definedName name="_xlnm.Print_Area" localSheetId="2">'LOT 1 - BPU Aéroport d''Ajaccio'!$A$4:$G$60</definedName>
    <definedName name="_xlnm.Print_Area" localSheetId="3">'LOT 1 - DQE Aéroport d''Ajaccio'!$A$4:$K$59</definedName>
    <definedName name="_xlnm.Print_Area" localSheetId="0">'LOT 1 - SYNTHESE DQE'!$A$1:$L$30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1" l="1"/>
  <c r="J17" i="11" s="1"/>
  <c r="D16" i="11" l="1"/>
  <c r="J16" i="11" s="1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5" i="6"/>
  <c r="D12" i="11" l="1"/>
  <c r="J12" i="11" s="1"/>
  <c r="F17" i="11"/>
  <c r="L17" i="11" s="1"/>
  <c r="E17" i="11"/>
  <c r="K17" i="11" s="1"/>
  <c r="F16" i="11"/>
  <c r="L16" i="11" s="1"/>
  <c r="E16" i="11"/>
  <c r="K16" i="11" s="1"/>
  <c r="D13" i="11" l="1"/>
  <c r="J13" i="11" s="1"/>
  <c r="F14" i="11"/>
  <c r="L14" i="11" s="1"/>
  <c r="F15" i="11"/>
  <c r="L15" i="11" s="1"/>
  <c r="E15" i="11"/>
  <c r="K15" i="11" s="1"/>
  <c r="D14" i="11"/>
  <c r="J14" i="11" s="1"/>
  <c r="D15" i="11"/>
  <c r="J15" i="11" s="1"/>
  <c r="E13" i="11"/>
  <c r="K13" i="11" s="1"/>
  <c r="F13" i="11"/>
  <c r="L13" i="11" s="1"/>
  <c r="F12" i="11"/>
  <c r="L12" i="11" s="1"/>
  <c r="E12" i="11"/>
  <c r="K12" i="11" s="1"/>
  <c r="J19" i="11" l="1"/>
  <c r="E14" i="11"/>
  <c r="L19" i="11"/>
  <c r="D19" i="11"/>
  <c r="F19" i="11"/>
  <c r="K14" i="11" l="1"/>
  <c r="K19" i="11" s="1"/>
  <c r="E19" i="11"/>
</calcChain>
</file>

<file path=xl/sharedStrings.xml><?xml version="1.0" encoding="utf-8"?>
<sst xmlns="http://schemas.openxmlformats.org/spreadsheetml/2006/main" count="520" uniqueCount="160">
  <si>
    <t>Flux</t>
  </si>
  <si>
    <t>Prestation</t>
  </si>
  <si>
    <t>Décomposition</t>
  </si>
  <si>
    <t>Montant total du forfait (€/an HT)</t>
  </si>
  <si>
    <t>TVA (%)</t>
  </si>
  <si>
    <t>Montant total du forfait (€/an TTC)</t>
  </si>
  <si>
    <t>DIB</t>
  </si>
  <si>
    <t>…........€HT/mois</t>
  </si>
  <si>
    <t>Papiers</t>
  </si>
  <si>
    <t>1 benne sur 12 mois</t>
  </si>
  <si>
    <t>Emballages</t>
  </si>
  <si>
    <t>Cartons</t>
  </si>
  <si>
    <t>Rotations</t>
  </si>
  <si>
    <t>…........€HT/rotation</t>
  </si>
  <si>
    <t>Ferraille</t>
  </si>
  <si>
    <t>Unité</t>
  </si>
  <si>
    <t>TVA (€)</t>
  </si>
  <si>
    <t>Rotation supplémentaires jours ouvrés</t>
  </si>
  <si>
    <t>€/rotation</t>
  </si>
  <si>
    <t>Rotation supplémentaires dimanche ou jour férié</t>
  </si>
  <si>
    <t>Traitement hors TGAP</t>
  </si>
  <si>
    <t>€/t</t>
  </si>
  <si>
    <t>Tri et valorisation des papiers (tonnes entrantes)</t>
  </si>
  <si>
    <t>Tri et valorisation des emballages (tonnes entrantes)</t>
  </si>
  <si>
    <t>Traitement des cartons (hors rachat)</t>
  </si>
  <si>
    <t>Refus</t>
  </si>
  <si>
    <t>Traitement des refus de tri</t>
  </si>
  <si>
    <t>DIB + refus</t>
  </si>
  <si>
    <t>TGAP (DIB et refus)</t>
  </si>
  <si>
    <t>Palette</t>
  </si>
  <si>
    <t>Collecte des palettes en vrac</t>
  </si>
  <si>
    <t>Par collecte</t>
  </si>
  <si>
    <t>Tri et valorisation des palettes (tonnes entrantes)</t>
  </si>
  <si>
    <t>Déchets verts</t>
  </si>
  <si>
    <t>Tri et valorisation de la ferraille (tonnes entrantes)</t>
  </si>
  <si>
    <t>Encombrants</t>
  </si>
  <si>
    <t>Gravats</t>
  </si>
  <si>
    <t>Valorisation des gravats</t>
  </si>
  <si>
    <t>-</t>
  </si>
  <si>
    <t>€ par prestation</t>
  </si>
  <si>
    <t>TGAP</t>
  </si>
  <si>
    <t>Mise à disposition d'une benne ponctuelle (comprenant l'amenée et le repli), pour une durée entre 1 jour et un mois, hors traitement des déchets</t>
  </si>
  <si>
    <t>Port de commerce d'Ajaccio - FORFAIT</t>
  </si>
  <si>
    <t>Mise à disposition permanente d'une benne sur l'emplacement 3 Marie</t>
  </si>
  <si>
    <t>Mise à disposition permanente d'une benne sur l'appontement Saint-Joseph</t>
  </si>
  <si>
    <t>110 rotations par an</t>
  </si>
  <si>
    <t>Déchets valorisables</t>
  </si>
  <si>
    <t>50 rotations par an</t>
  </si>
  <si>
    <t>Mise à disposition d'un bac de 660L</t>
  </si>
  <si>
    <t>1 bac sur 12 mois</t>
  </si>
  <si>
    <t>Mise à disposition permanente d'un contenant de 0,5 à 4m3, avec ouverture large - 3 Marie</t>
  </si>
  <si>
    <t>1 contenant sur 12 mois</t>
  </si>
  <si>
    <t>Mise à disposition permanente d'un contenant de 0,5 à 4m3, avec ouverture large - Appontement Saint-Joseph</t>
  </si>
  <si>
    <t>Port de commerce d'Ajaccio - Prix unitaire</t>
  </si>
  <si>
    <t>Collecte des cartons</t>
  </si>
  <si>
    <t>€/collecte</t>
  </si>
  <si>
    <t>Collecte des papiers</t>
  </si>
  <si>
    <t>Tri et valorisation des déchets valorisables (tonnes entrantes)</t>
  </si>
  <si>
    <t>€/t entrantes</t>
  </si>
  <si>
    <t>PORT DE PLAISANCE</t>
  </si>
  <si>
    <t>PORT DE COMMERCE</t>
  </si>
  <si>
    <t>Fait à:</t>
  </si>
  <si>
    <t>Le:</t>
  </si>
  <si>
    <t>Signature</t>
  </si>
  <si>
    <t>Commerce 1</t>
  </si>
  <si>
    <t>Commerce 2</t>
  </si>
  <si>
    <t>Commerce 3</t>
  </si>
  <si>
    <t>Commerce 4</t>
  </si>
  <si>
    <t>Commerce 5</t>
  </si>
  <si>
    <t>Commerce 6</t>
  </si>
  <si>
    <t>Commerce 7</t>
  </si>
  <si>
    <t>Commerce 8</t>
  </si>
  <si>
    <t>Commerce 9</t>
  </si>
  <si>
    <t>Commerce 10</t>
  </si>
  <si>
    <t>Commerce 11</t>
  </si>
  <si>
    <t>Commerce 12</t>
  </si>
  <si>
    <t>Commerce 13</t>
  </si>
  <si>
    <t>Commerce 14</t>
  </si>
  <si>
    <t>Code Prix</t>
  </si>
  <si>
    <t>Prix unitaire HT (€)</t>
  </si>
  <si>
    <t>Prix unitaire TTC (€)</t>
  </si>
  <si>
    <t>Tous les prix sont à rendre en euros.</t>
  </si>
  <si>
    <t>DEEE</t>
  </si>
  <si>
    <t>LOT 1 - BORDEREAU DES PRIX UNITAIRES - Aéroport d'Ajaccio</t>
  </si>
  <si>
    <t>LOT 1 - BORDEREAU DES PRIX UNITAIRES - Port de commerce d'Ajaccio</t>
  </si>
  <si>
    <t>LOT 1 - DETAIL DES QUANTITES ESTIMATIVES - Aéroport d'Ajaccio</t>
  </si>
  <si>
    <t>TOTAL LOT 1</t>
  </si>
  <si>
    <t>Dans les onglet "BPU" de chacun des sites, les candidats ont obligation de remplir la décomposition du prix forfaitaire.</t>
  </si>
  <si>
    <t>Le document comprend 11 onglets :</t>
  </si>
  <si>
    <t>SOLUTION PRECOLLECTE AVEC RESPECT DES REGLES SANITAIRES</t>
  </si>
  <si>
    <t>Les quantités indiquées dans les onglets "DQE" sont estimatives et en aucun cas contractuelles. Les onglets "DQE" se remplissent automatiquement à partir des prix des BPU respectifs.</t>
  </si>
  <si>
    <t>ONGLET DU DQE CONCERNE</t>
  </si>
  <si>
    <t>AEROPORT D'AJACCIO - TRANCHE FERME</t>
  </si>
  <si>
    <t>AEROPORT D'AJACCIO - TRANCHE OPTIONNELLE</t>
  </si>
  <si>
    <t>DQE GLOBAL DU LOT 1</t>
  </si>
  <si>
    <t>- Le présent onglet de synthèse, dont le remplissage est automatique
- Un onglet "BPU" pour chacun des sites, comprenant des prix forfaitaires et unitaires, à remplir par le candidat
- Un onglet "DQE" pour chacun des sites
- Un onglet "BPU" spécifique aux DEEE et commun à tous les sites, à remplir par le candidat
- Un onglet "DQE" spécifique aux DEEE et commun à tous les sites
- Un onglet "BPU" spécifique à la solution de précollecte sanitaire et commun à tous les sites, à remplir par le candidat
- Un onglet "DQE" spécifique à la solution de précollecte sanitaire et commun à tous les sites.</t>
  </si>
  <si>
    <t>MONTANT POUR UNE ANNEE D'EXECUTION</t>
  </si>
  <si>
    <t>HT (€)</t>
  </si>
  <si>
    <t>TTC(€)</t>
  </si>
  <si>
    <r>
      <t>MONTANT SUR LA DUREE DE</t>
    </r>
    <r>
      <rPr>
        <b/>
        <sz val="14"/>
        <color rgb="FFFF0000"/>
        <rFont val="Calibri"/>
        <family val="2"/>
        <scheme val="minor"/>
      </rPr>
      <t xml:space="preserve"> XXXX</t>
    </r>
  </si>
  <si>
    <r>
      <t xml:space="preserve">Durée prévisionnelle </t>
    </r>
    <r>
      <rPr>
        <b/>
        <sz val="10"/>
        <color rgb="FFFF0000"/>
        <rFont val="Calibri"/>
        <family val="2"/>
        <scheme val="minor"/>
      </rPr>
      <t>(années /mois)</t>
    </r>
  </si>
  <si>
    <t xml:space="preserve">1 compacteur </t>
  </si>
  <si>
    <t xml:space="preserve">1 benne </t>
  </si>
  <si>
    <t>1 benne</t>
  </si>
  <si>
    <t>Mise à disposition d'une benne fermée à capot coulissant 15m3 en zone publique</t>
  </si>
  <si>
    <t>Mise à disposition d'une benne fermée à capot coulissant 15m3 en zone réservée</t>
  </si>
  <si>
    <t>Mise à disposition d'une benne fermée à capot coulissant 20 m3 en zone publique</t>
  </si>
  <si>
    <t>Mise à disposition d'une benne fermée à capot coulissant 20m3 en zone réservée</t>
  </si>
  <si>
    <t>Mise à disposition d'un compacteur monobloc 20m3 en zone publique</t>
  </si>
  <si>
    <t>Mise à disposition d'un compacteur monobloc 20m3 en zone réservée</t>
  </si>
  <si>
    <t>Aéroport d'Ajaccio -locations bennes et compacteurs et rotations</t>
  </si>
  <si>
    <t>D3E</t>
  </si>
  <si>
    <t>1 caisse palette</t>
  </si>
  <si>
    <t>Mise à disposition d'une caisse palette de 1m3</t>
  </si>
  <si>
    <t>Aéroport d'Ajaccio - Prix unitaires -</t>
  </si>
  <si>
    <t>Piles/Batteries</t>
  </si>
  <si>
    <t>Mise à disposition d'une boite pour piles et batteries usagées 9 litres</t>
  </si>
  <si>
    <t>1 boite</t>
  </si>
  <si>
    <t xml:space="preserve">Mise à disposition de conteneur poubelle roulant </t>
  </si>
  <si>
    <t>1 conteneur</t>
  </si>
  <si>
    <t xml:space="preserve">Conteneur </t>
  </si>
  <si>
    <t>Corbeille</t>
  </si>
  <si>
    <t xml:space="preserve">Mise à disposition de corbeille 2 flux </t>
  </si>
  <si>
    <t>1 corbeille 2 flux</t>
  </si>
  <si>
    <t xml:space="preserve">Mise à disposition de corbeille 3 flux </t>
  </si>
  <si>
    <t>1 corbeille 3 flux</t>
  </si>
  <si>
    <t>Mise à disposition de corbeille monoflux</t>
  </si>
  <si>
    <t>1 corbeille monoflux</t>
  </si>
  <si>
    <t>Mise à disposition de corbeille 4 flux</t>
  </si>
  <si>
    <t>1 corbeille 4 flux</t>
  </si>
  <si>
    <t>Mise à disposition de corbeille mono flux</t>
  </si>
  <si>
    <t>1 corbeille mono flux</t>
  </si>
  <si>
    <t>Corbeille extérieure</t>
  </si>
  <si>
    <t>1 corbeille extérieure mono flux</t>
  </si>
  <si>
    <t>Corbeille bureau</t>
  </si>
  <si>
    <t>Mise à disposition de corbeille 2 flux Bureaux</t>
  </si>
  <si>
    <t>1 corbeille bureau 2 flux</t>
  </si>
  <si>
    <t>Mise à disposition de corbeille 3 flux Bureaux</t>
  </si>
  <si>
    <t>1 corbeille bureau 3 flux</t>
  </si>
  <si>
    <t>Mise à disposition d'une benne 20m3 fermeture portes</t>
  </si>
  <si>
    <t>COMPACTEUR</t>
  </si>
  <si>
    <t>A LA DEMANDE</t>
  </si>
  <si>
    <t>BENNE FERMETURE COULISSANTE</t>
  </si>
  <si>
    <t>BENNE FERMETURE PORTES</t>
  </si>
  <si>
    <t>CONTENEUR</t>
  </si>
  <si>
    <t>…........€HT/T</t>
  </si>
  <si>
    <t>PAR TONNE</t>
  </si>
  <si>
    <t>Rotation supplémentaire dimanche ou jours fériés</t>
  </si>
  <si>
    <t>Tri et valorisation des D3E (tonnes entrantes)</t>
  </si>
  <si>
    <t>Traitement (hors TGAP)</t>
  </si>
  <si>
    <t>Tri et valorisation des Piles/Batteries (tonnes entrantes)</t>
  </si>
  <si>
    <t>Tri et valorisation des Encombrants (tonnes entrantes)</t>
  </si>
  <si>
    <t>Valorisation des Déchets Verts (tonnes entrantes)</t>
  </si>
  <si>
    <t>DIB + Refus</t>
  </si>
  <si>
    <t>Mise à disposition d'une benne fermée fermée ou ouverte ponctuelle (comprenanr l'amenée, le vidage et le repli), pour une durée entre 1 jour et 1 mois, hors traitement des déchets</t>
  </si>
  <si>
    <t>Montant Total HT</t>
  </si>
  <si>
    <t>Montant Total TTC (€)</t>
  </si>
  <si>
    <t>365 jours</t>
  </si>
  <si>
    <t>Quantité Annuelle Estimative</t>
  </si>
  <si>
    <t>Quantité Annuelle Estimative ( TONNE)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</si>
</sst>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6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44" fontId="0" fillId="0" borderId="0" xfId="1" applyFont="1"/>
    <xf numFmtId="44" fontId="0" fillId="0" borderId="1" xfId="1" applyFont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9" fontId="0" fillId="0" borderId="0" xfId="2" applyFont="1"/>
    <xf numFmtId="0" fontId="0" fillId="3" borderId="0" xfId="0" applyFill="1"/>
    <xf numFmtId="44" fontId="0" fillId="3" borderId="0" xfId="1" applyFont="1" applyFill="1"/>
    <xf numFmtId="9" fontId="0" fillId="3" borderId="0" xfId="2" applyFont="1" applyFill="1"/>
    <xf numFmtId="0" fontId="0" fillId="3" borderId="0" xfId="0" applyFill="1" applyAlignment="1">
      <alignment horizontal="righ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9" fontId="3" fillId="0" borderId="1" xfId="2" applyFont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7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0" fillId="3" borderId="0" xfId="0" applyFont="1" applyFill="1" applyAlignment="1">
      <alignment vertical="center"/>
    </xf>
    <xf numFmtId="44" fontId="10" fillId="3" borderId="1" xfId="1" applyFont="1" applyFill="1" applyBorder="1" applyAlignment="1">
      <alignment vertical="center"/>
    </xf>
    <xf numFmtId="44" fontId="10" fillId="3" borderId="0" xfId="1" applyFont="1" applyFill="1" applyAlignment="1">
      <alignment vertical="center"/>
    </xf>
    <xf numFmtId="44" fontId="7" fillId="2" borderId="8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4" fontId="9" fillId="3" borderId="1" xfId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4" fontId="0" fillId="3" borderId="1" xfId="0" applyNumberForma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4" fontId="14" fillId="4" borderId="1" xfId="3" applyNumberFormat="1" applyBorder="1" applyAlignment="1">
      <alignment vertical="center"/>
    </xf>
    <xf numFmtId="49" fontId="0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2" fillId="0" borderId="1" xfId="1" applyFont="1" applyBorder="1" applyAlignment="1">
      <alignment vertical="center" wrapText="1"/>
    </xf>
    <xf numFmtId="9" fontId="2" fillId="0" borderId="1" xfId="2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left" wrapText="1"/>
    </xf>
    <xf numFmtId="0" fontId="8" fillId="3" borderId="0" xfId="0" quotePrefix="1" applyFont="1" applyFill="1" applyAlignment="1">
      <alignment horizontal="left" vertical="top" wrapText="1" indent="1"/>
    </xf>
    <xf numFmtId="44" fontId="7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">
    <cellStyle name="Accent4" xfId="3" builtinId="41"/>
    <cellStyle name="Milliers" xfId="4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L30"/>
  <sheetViews>
    <sheetView zoomScaleNormal="100" zoomScaleSheetLayoutView="100" workbookViewId="0">
      <selection activeCell="A3" sqref="A3:F3"/>
    </sheetView>
  </sheetViews>
  <sheetFormatPr baseColWidth="10" defaultRowHeight="10.199999999999999" x14ac:dyDescent="0.2"/>
  <cols>
    <col min="2" max="2" width="55.140625" customWidth="1"/>
    <col min="3" max="3" width="3.42578125" customWidth="1"/>
    <col min="4" max="6" width="20.140625" customWidth="1"/>
    <col min="7" max="7" width="3.42578125" customWidth="1"/>
    <col min="8" max="8" width="20.140625" customWidth="1"/>
    <col min="9" max="9" width="3.42578125" customWidth="1"/>
    <col min="10" max="12" width="25.85546875" customWidth="1"/>
  </cols>
  <sheetData>
    <row r="1" spans="1:12" ht="25.2" customHeight="1" thickBot="1" x14ac:dyDescent="0.25">
      <c r="A1" s="39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8.600000000000001" customHeight="1" x14ac:dyDescent="0.25">
      <c r="A3" s="42" t="s">
        <v>88</v>
      </c>
      <c r="B3" s="42"/>
      <c r="C3" s="42"/>
      <c r="D3" s="42"/>
      <c r="E3" s="42"/>
      <c r="F3" s="42"/>
      <c r="G3" s="11"/>
      <c r="H3" s="11"/>
      <c r="I3" s="11"/>
      <c r="J3" s="11"/>
      <c r="K3" s="11"/>
      <c r="L3" s="11"/>
    </row>
    <row r="4" spans="1:12" ht="98.4" customHeight="1" x14ac:dyDescent="0.2">
      <c r="A4" s="44" t="s">
        <v>95</v>
      </c>
      <c r="B4" s="44"/>
      <c r="C4" s="44"/>
      <c r="D4" s="44"/>
      <c r="E4" s="44"/>
      <c r="F4" s="44"/>
      <c r="G4" s="11"/>
      <c r="H4" s="11"/>
      <c r="I4" s="11"/>
      <c r="J4" s="11"/>
      <c r="K4" s="11"/>
      <c r="L4" s="11"/>
    </row>
    <row r="5" spans="1:12" ht="12" x14ac:dyDescent="0.25">
      <c r="A5" s="42" t="s">
        <v>87</v>
      </c>
      <c r="B5" s="42"/>
      <c r="C5" s="42"/>
      <c r="D5" s="42"/>
      <c r="E5" s="42"/>
      <c r="F5" s="42"/>
      <c r="G5" s="11"/>
      <c r="H5" s="11"/>
      <c r="I5" s="23"/>
      <c r="J5" s="11"/>
      <c r="K5" s="11"/>
      <c r="L5" s="11"/>
    </row>
    <row r="6" spans="1:12" ht="24.6" customHeight="1" x14ac:dyDescent="0.25">
      <c r="A6" s="43" t="s">
        <v>90</v>
      </c>
      <c r="B6" s="43"/>
      <c r="C6" s="43"/>
      <c r="D6" s="43"/>
      <c r="E6" s="43"/>
      <c r="F6" s="43"/>
      <c r="G6" s="11"/>
      <c r="H6" s="11"/>
      <c r="I6" s="11"/>
      <c r="J6" s="11"/>
      <c r="K6" s="11"/>
      <c r="L6" s="11"/>
    </row>
    <row r="7" spans="1:12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2" x14ac:dyDescent="0.25">
      <c r="A8" s="42" t="s">
        <v>81</v>
      </c>
      <c r="B8" s="42"/>
      <c r="C8" s="42"/>
      <c r="D8" s="42"/>
      <c r="E8" s="42"/>
      <c r="F8" s="42"/>
      <c r="G8" s="11"/>
      <c r="H8" s="11"/>
      <c r="I8" s="11"/>
      <c r="J8" s="11"/>
      <c r="K8" s="11"/>
      <c r="L8" s="11"/>
    </row>
    <row r="9" spans="1:12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8" customHeight="1" x14ac:dyDescent="0.35">
      <c r="A10" s="11"/>
      <c r="B10" s="45" t="s">
        <v>91</v>
      </c>
      <c r="C10" s="11"/>
      <c r="D10" s="46" t="s">
        <v>96</v>
      </c>
      <c r="E10" s="46"/>
      <c r="F10" s="46"/>
      <c r="G10" s="11"/>
      <c r="H10" s="45" t="s">
        <v>100</v>
      </c>
      <c r="I10" s="11"/>
      <c r="J10" s="46" t="s">
        <v>99</v>
      </c>
      <c r="K10" s="46"/>
      <c r="L10" s="46"/>
    </row>
    <row r="11" spans="1:12" s="21" customFormat="1" ht="44.4" customHeight="1" x14ac:dyDescent="0.2">
      <c r="A11" s="23"/>
      <c r="B11" s="45"/>
      <c r="C11" s="23"/>
      <c r="D11" s="27" t="s">
        <v>97</v>
      </c>
      <c r="E11" s="27" t="s">
        <v>16</v>
      </c>
      <c r="F11" s="27" t="s">
        <v>98</v>
      </c>
      <c r="G11" s="23"/>
      <c r="H11" s="45"/>
      <c r="I11" s="23"/>
      <c r="J11" s="27" t="s">
        <v>97</v>
      </c>
      <c r="K11" s="27" t="s">
        <v>16</v>
      </c>
      <c r="L11" s="27" t="s">
        <v>98</v>
      </c>
    </row>
    <row r="12" spans="1:12" s="21" customFormat="1" ht="30.6" customHeight="1" x14ac:dyDescent="0.2">
      <c r="A12" s="23"/>
      <c r="B12" s="22" t="s">
        <v>59</v>
      </c>
      <c r="C12" s="24"/>
      <c r="D12" s="25" t="e">
        <f>#REF!</f>
        <v>#REF!</v>
      </c>
      <c r="E12" s="25" t="e">
        <f>#REF!</f>
        <v>#REF!</v>
      </c>
      <c r="F12" s="25" t="e">
        <f>#REF!</f>
        <v>#REF!</v>
      </c>
      <c r="G12" s="23"/>
      <c r="H12" s="32"/>
      <c r="I12" s="23"/>
      <c r="J12" s="31" t="e">
        <f>H12*D12</f>
        <v>#REF!</v>
      </c>
      <c r="K12" s="31" t="e">
        <f>H12*E12</f>
        <v>#REF!</v>
      </c>
      <c r="L12" s="31" t="e">
        <f>F12*H12</f>
        <v>#REF!</v>
      </c>
    </row>
    <row r="13" spans="1:12" s="21" customFormat="1" ht="30.6" customHeight="1" x14ac:dyDescent="0.2">
      <c r="A13" s="23"/>
      <c r="B13" s="22" t="s">
        <v>60</v>
      </c>
      <c r="C13" s="24"/>
      <c r="D13" s="25" t="e">
        <f>#REF!</f>
        <v>#REF!</v>
      </c>
      <c r="E13" s="25" t="e">
        <f>#REF!</f>
        <v>#REF!</v>
      </c>
      <c r="F13" s="25" t="e">
        <f>#REF!</f>
        <v>#REF!</v>
      </c>
      <c r="G13" s="23"/>
      <c r="H13" s="30"/>
      <c r="I13" s="23"/>
      <c r="J13" s="31" t="e">
        <f t="shared" ref="J13:J17" si="0">H13*D13</f>
        <v>#REF!</v>
      </c>
      <c r="K13" s="31" t="e">
        <f t="shared" ref="K13:K17" si="1">H13*E13</f>
        <v>#REF!</v>
      </c>
      <c r="L13" s="31" t="e">
        <f t="shared" ref="L13:L17" si="2">F13*H13</f>
        <v>#REF!</v>
      </c>
    </row>
    <row r="14" spans="1:12" s="21" customFormat="1" ht="30.6" customHeight="1" x14ac:dyDescent="0.2">
      <c r="A14" s="23"/>
      <c r="B14" s="22" t="s">
        <v>92</v>
      </c>
      <c r="C14" s="24"/>
      <c r="D14" s="25" t="e">
        <f>#REF!</f>
        <v>#REF!</v>
      </c>
      <c r="E14" s="25" t="e">
        <f>#REF!</f>
        <v>#REF!</v>
      </c>
      <c r="F14" s="25" t="e">
        <f>#REF!</f>
        <v>#REF!</v>
      </c>
      <c r="G14" s="23"/>
      <c r="H14" s="30"/>
      <c r="I14" s="23"/>
      <c r="J14" s="31" t="e">
        <f t="shared" si="0"/>
        <v>#REF!</v>
      </c>
      <c r="K14" s="31" t="e">
        <f t="shared" si="1"/>
        <v>#REF!</v>
      </c>
      <c r="L14" s="31" t="e">
        <f t="shared" si="2"/>
        <v>#REF!</v>
      </c>
    </row>
    <row r="15" spans="1:12" s="21" customFormat="1" ht="30.6" customHeight="1" x14ac:dyDescent="0.2">
      <c r="A15" s="23"/>
      <c r="B15" s="22" t="s">
        <v>93</v>
      </c>
      <c r="C15" s="24"/>
      <c r="D15" s="25" t="e">
        <f>#REF!</f>
        <v>#REF!</v>
      </c>
      <c r="E15" s="25" t="e">
        <f>#REF!</f>
        <v>#REF!</v>
      </c>
      <c r="F15" s="25" t="e">
        <f>#REF!</f>
        <v>#REF!</v>
      </c>
      <c r="G15" s="23"/>
      <c r="H15" s="30"/>
      <c r="I15" s="23"/>
      <c r="J15" s="31" t="e">
        <f t="shared" si="0"/>
        <v>#REF!</v>
      </c>
      <c r="K15" s="31" t="e">
        <f t="shared" si="1"/>
        <v>#REF!</v>
      </c>
      <c r="L15" s="31" t="e">
        <f t="shared" si="2"/>
        <v>#REF!</v>
      </c>
    </row>
    <row r="16" spans="1:12" s="21" customFormat="1" ht="30.6" customHeight="1" x14ac:dyDescent="0.2">
      <c r="A16" s="23"/>
      <c r="B16" s="22" t="s">
        <v>82</v>
      </c>
      <c r="C16" s="24"/>
      <c r="D16" s="25" t="e">
        <f>#REF!</f>
        <v>#REF!</v>
      </c>
      <c r="E16" s="33" t="e">
        <f>#REF!</f>
        <v>#REF!</v>
      </c>
      <c r="F16" s="25" t="e">
        <f>#REF!</f>
        <v>#REF!</v>
      </c>
      <c r="G16" s="23"/>
      <c r="H16" s="30"/>
      <c r="I16" s="23"/>
      <c r="J16" s="31" t="e">
        <f t="shared" si="0"/>
        <v>#REF!</v>
      </c>
      <c r="K16" s="31" t="e">
        <f t="shared" si="1"/>
        <v>#REF!</v>
      </c>
      <c r="L16" s="31" t="e">
        <f t="shared" si="2"/>
        <v>#REF!</v>
      </c>
    </row>
    <row r="17" spans="1:12" s="21" customFormat="1" ht="30.6" customHeight="1" x14ac:dyDescent="0.2">
      <c r="A17" s="23"/>
      <c r="B17" s="22" t="s">
        <v>89</v>
      </c>
      <c r="C17" s="24"/>
      <c r="D17" s="25" t="e">
        <f>#REF!</f>
        <v>#REF!</v>
      </c>
      <c r="E17" s="25" t="e">
        <f>#REF!</f>
        <v>#REF!</v>
      </c>
      <c r="F17" s="25" t="e">
        <f>#REF!</f>
        <v>#REF!</v>
      </c>
      <c r="G17" s="23"/>
      <c r="H17" s="30"/>
      <c r="I17" s="23"/>
      <c r="J17" s="31" t="e">
        <f t="shared" si="0"/>
        <v>#REF!</v>
      </c>
      <c r="K17" s="31" t="e">
        <f t="shared" si="1"/>
        <v>#REF!</v>
      </c>
      <c r="L17" s="31" t="e">
        <f t="shared" si="2"/>
        <v>#REF!</v>
      </c>
    </row>
    <row r="18" spans="1:12" s="21" customFormat="1" ht="15.6" x14ac:dyDescent="0.2">
      <c r="A18" s="23"/>
      <c r="B18" s="23"/>
      <c r="C18" s="24"/>
      <c r="D18" s="26"/>
      <c r="E18" s="26"/>
      <c r="F18" s="26"/>
      <c r="G18" s="23"/>
      <c r="H18" s="23"/>
      <c r="I18" s="23"/>
      <c r="J18" s="23"/>
      <c r="K18" s="23"/>
      <c r="L18" s="23"/>
    </row>
    <row r="19" spans="1:12" s="21" customFormat="1" ht="21.6" customHeight="1" x14ac:dyDescent="0.2">
      <c r="A19" s="23"/>
      <c r="B19" s="28" t="s">
        <v>86</v>
      </c>
      <c r="C19" s="24"/>
      <c r="D19" s="25" t="e">
        <f>SUM(D12:D17)</f>
        <v>#REF!</v>
      </c>
      <c r="E19" s="25" t="e">
        <f t="shared" ref="E19:F19" si="3">SUM(E12:E17)</f>
        <v>#REF!</v>
      </c>
      <c r="F19" s="25" t="e">
        <f t="shared" si="3"/>
        <v>#REF!</v>
      </c>
      <c r="G19" s="23"/>
      <c r="H19" s="11"/>
      <c r="I19" s="23"/>
      <c r="J19" s="29" t="e">
        <f t="shared" ref="J19:L19" si="4">SUM(J12:J17)</f>
        <v>#REF!</v>
      </c>
      <c r="K19" s="29" t="e">
        <f t="shared" si="4"/>
        <v>#REF!</v>
      </c>
      <c r="L19" s="29" t="e">
        <f t="shared" si="4"/>
        <v>#REF!</v>
      </c>
    </row>
    <row r="20" spans="1:12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">
      <c r="A22" s="11"/>
      <c r="B22" s="11"/>
      <c r="C22" s="12"/>
      <c r="D22" s="13"/>
      <c r="E22" s="12"/>
      <c r="F22" s="11"/>
      <c r="G22" s="11"/>
      <c r="H22" s="11"/>
      <c r="I22" s="11"/>
      <c r="J22" s="11"/>
      <c r="K22" s="11"/>
      <c r="L22" s="11"/>
    </row>
    <row r="23" spans="1:12" x14ac:dyDescent="0.2">
      <c r="A23" s="11"/>
      <c r="B23" s="11"/>
      <c r="C23" s="12"/>
      <c r="D23" s="13"/>
      <c r="E23" s="12"/>
      <c r="F23" s="11"/>
      <c r="G23" s="11"/>
      <c r="H23" s="11"/>
      <c r="I23" s="11"/>
      <c r="J23" s="11"/>
      <c r="K23" s="11"/>
      <c r="L23" s="11"/>
    </row>
    <row r="24" spans="1:12" x14ac:dyDescent="0.2">
      <c r="A24" s="14" t="s">
        <v>61</v>
      </c>
      <c r="B24" s="15"/>
      <c r="C24" s="12"/>
      <c r="D24" s="11"/>
      <c r="E24" s="12"/>
      <c r="F24" s="11"/>
      <c r="G24" s="11"/>
      <c r="H24" s="11"/>
      <c r="I24" s="11"/>
      <c r="J24" s="11"/>
      <c r="K24" s="11"/>
      <c r="L24" s="11"/>
    </row>
    <row r="25" spans="1:12" x14ac:dyDescent="0.2">
      <c r="A25" s="14" t="s">
        <v>62</v>
      </c>
      <c r="B25" s="15"/>
      <c r="C25" s="12"/>
      <c r="D25" s="11"/>
      <c r="E25" s="12"/>
      <c r="F25" s="11"/>
      <c r="G25" s="11"/>
      <c r="H25" s="11"/>
      <c r="I25" s="11"/>
      <c r="J25" s="11"/>
      <c r="K25" s="11"/>
      <c r="L25" s="11"/>
    </row>
    <row r="26" spans="1:12" x14ac:dyDescent="0.2">
      <c r="A26" s="14" t="s">
        <v>63</v>
      </c>
      <c r="B26" s="4"/>
      <c r="C26" s="12"/>
      <c r="D26" s="11"/>
      <c r="E26" s="12"/>
      <c r="F26" s="11"/>
      <c r="G26" s="11"/>
      <c r="H26" s="11"/>
      <c r="I26" s="11"/>
      <c r="J26" s="11"/>
      <c r="K26" s="11"/>
      <c r="L26" s="11"/>
    </row>
    <row r="27" spans="1:12" x14ac:dyDescent="0.2">
      <c r="A27" s="11"/>
      <c r="B27" s="11"/>
      <c r="C27" s="12"/>
      <c r="D27" s="11"/>
      <c r="E27" s="12"/>
      <c r="F27" s="11"/>
      <c r="G27" s="11"/>
      <c r="H27" s="11"/>
      <c r="I27" s="11"/>
      <c r="J27" s="11"/>
      <c r="K27" s="11"/>
      <c r="L27" s="11"/>
    </row>
    <row r="28" spans="1:12" x14ac:dyDescent="0.2">
      <c r="A28" s="11"/>
      <c r="B28" s="11"/>
      <c r="C28" s="12"/>
      <c r="D28" s="11"/>
      <c r="E28" s="12"/>
      <c r="F28" s="11"/>
      <c r="G28" s="11"/>
      <c r="H28" s="11"/>
      <c r="I28" s="11"/>
      <c r="J28" s="11"/>
      <c r="K28" s="11"/>
      <c r="L28" s="11"/>
    </row>
    <row r="29" spans="1:12" x14ac:dyDescent="0.2">
      <c r="A29" s="11"/>
      <c r="B29" s="11"/>
      <c r="C29" s="12"/>
      <c r="D29" s="11"/>
      <c r="E29" s="12"/>
      <c r="F29" s="11"/>
      <c r="G29" s="11"/>
      <c r="H29" s="11"/>
      <c r="I29" s="11"/>
      <c r="J29" s="11"/>
      <c r="K29" s="11"/>
      <c r="L29" s="11"/>
    </row>
    <row r="30" spans="1:12" x14ac:dyDescent="0.2">
      <c r="A30" s="11"/>
      <c r="B30" s="11"/>
      <c r="C30" s="12"/>
      <c r="D30" s="11"/>
      <c r="E30" s="12"/>
      <c r="F30" s="11"/>
      <c r="G30" s="11"/>
      <c r="H30" s="11"/>
      <c r="I30" s="11"/>
      <c r="J30" s="11"/>
      <c r="K30" s="11"/>
      <c r="L30" s="11"/>
    </row>
  </sheetData>
  <mergeCells count="10">
    <mergeCell ref="A8:F8"/>
    <mergeCell ref="B10:B11"/>
    <mergeCell ref="D10:F10"/>
    <mergeCell ref="J10:L10"/>
    <mergeCell ref="H10:H11"/>
    <mergeCell ref="A1:L1"/>
    <mergeCell ref="A3:F3"/>
    <mergeCell ref="A6:F6"/>
    <mergeCell ref="A4:F4"/>
    <mergeCell ref="A5:F5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H38"/>
  <sheetViews>
    <sheetView topLeftCell="A9" workbookViewId="0">
      <selection activeCell="A15" sqref="A15:H15"/>
    </sheetView>
  </sheetViews>
  <sheetFormatPr baseColWidth="10" defaultRowHeight="10.199999999999999" x14ac:dyDescent="0.2"/>
  <cols>
    <col min="1" max="1" width="21.85546875" customWidth="1"/>
    <col min="2" max="2" width="17.85546875" customWidth="1"/>
    <col min="3" max="3" width="33.85546875" customWidth="1"/>
    <col min="4" max="5" width="21.85546875" customWidth="1"/>
    <col min="6" max="6" width="21.85546875" style="7" customWidth="1"/>
    <col min="7" max="7" width="21.85546875" customWidth="1"/>
    <col min="8" max="8" width="21.85546875" style="7" customWidth="1"/>
  </cols>
  <sheetData>
    <row r="1" spans="1:8" ht="21.6" thickBot="1" x14ac:dyDescent="0.25">
      <c r="A1" s="52" t="s">
        <v>84</v>
      </c>
      <c r="B1" s="53"/>
      <c r="C1" s="53"/>
      <c r="D1" s="53"/>
      <c r="E1" s="53"/>
      <c r="F1" s="53"/>
      <c r="G1" s="53"/>
      <c r="H1" s="54"/>
    </row>
    <row r="2" spans="1:8" x14ac:dyDescent="0.2">
      <c r="A2" s="11"/>
      <c r="B2" s="11"/>
      <c r="C2" s="11"/>
      <c r="D2" s="11"/>
      <c r="E2" s="11"/>
      <c r="F2" s="12"/>
      <c r="G2" s="11"/>
      <c r="H2" s="12"/>
    </row>
    <row r="3" spans="1:8" ht="15.6" customHeight="1" x14ac:dyDescent="0.2">
      <c r="A3" s="49" t="s">
        <v>42</v>
      </c>
      <c r="B3" s="49"/>
      <c r="C3" s="49"/>
      <c r="D3" s="49"/>
      <c r="E3" s="49"/>
      <c r="F3" s="49"/>
      <c r="G3" s="49"/>
      <c r="H3" s="49"/>
    </row>
    <row r="4" spans="1:8" ht="27.6" x14ac:dyDescent="0.2">
      <c r="A4" s="1" t="s">
        <v>78</v>
      </c>
      <c r="B4" s="1" t="s">
        <v>0</v>
      </c>
      <c r="C4" s="50" t="s">
        <v>1</v>
      </c>
      <c r="D4" s="51"/>
      <c r="E4" s="1" t="s">
        <v>2</v>
      </c>
      <c r="F4" s="5" t="s">
        <v>3</v>
      </c>
      <c r="G4" s="1" t="s">
        <v>4</v>
      </c>
      <c r="H4" s="5" t="s">
        <v>5</v>
      </c>
    </row>
    <row r="5" spans="1:8" ht="50.4" customHeight="1" x14ac:dyDescent="0.2">
      <c r="A5" s="58" t="s">
        <v>64</v>
      </c>
      <c r="B5" s="2" t="s">
        <v>6</v>
      </c>
      <c r="C5" s="2" t="s">
        <v>43</v>
      </c>
      <c r="D5" s="2" t="s">
        <v>9</v>
      </c>
      <c r="E5" s="16" t="s">
        <v>7</v>
      </c>
      <c r="F5" s="55"/>
      <c r="G5" s="56"/>
      <c r="H5" s="57">
        <f>F5*(1+G5)</f>
        <v>0</v>
      </c>
    </row>
    <row r="6" spans="1:8" ht="50.4" customHeight="1" x14ac:dyDescent="0.2">
      <c r="A6" s="58"/>
      <c r="B6" s="2" t="s">
        <v>6</v>
      </c>
      <c r="C6" s="2" t="s">
        <v>44</v>
      </c>
      <c r="D6" s="2" t="s">
        <v>9</v>
      </c>
      <c r="E6" s="16" t="s">
        <v>7</v>
      </c>
      <c r="F6" s="55"/>
      <c r="G6" s="56"/>
      <c r="H6" s="57"/>
    </row>
    <row r="7" spans="1:8" ht="50.4" customHeight="1" x14ac:dyDescent="0.2">
      <c r="A7" s="58"/>
      <c r="B7" s="2" t="s">
        <v>6</v>
      </c>
      <c r="C7" s="2" t="s">
        <v>12</v>
      </c>
      <c r="D7" s="2" t="s">
        <v>45</v>
      </c>
      <c r="E7" s="16" t="s">
        <v>13</v>
      </c>
      <c r="F7" s="55"/>
      <c r="G7" s="56"/>
      <c r="H7" s="57"/>
    </row>
    <row r="8" spans="1:8" ht="50.4" customHeight="1" x14ac:dyDescent="0.2">
      <c r="A8" s="58"/>
      <c r="B8" s="2" t="s">
        <v>46</v>
      </c>
      <c r="C8" s="2" t="s">
        <v>43</v>
      </c>
      <c r="D8" s="2" t="s">
        <v>9</v>
      </c>
      <c r="E8" s="16" t="s">
        <v>7</v>
      </c>
      <c r="F8" s="55"/>
      <c r="G8" s="56"/>
      <c r="H8" s="57"/>
    </row>
    <row r="9" spans="1:8" ht="50.4" customHeight="1" x14ac:dyDescent="0.2">
      <c r="A9" s="58"/>
      <c r="B9" s="2" t="s">
        <v>46</v>
      </c>
      <c r="C9" s="2" t="s">
        <v>44</v>
      </c>
      <c r="D9" s="2" t="s">
        <v>9</v>
      </c>
      <c r="E9" s="16" t="s">
        <v>7</v>
      </c>
      <c r="F9" s="55"/>
      <c r="G9" s="56"/>
      <c r="H9" s="57"/>
    </row>
    <row r="10" spans="1:8" ht="50.4" customHeight="1" x14ac:dyDescent="0.2">
      <c r="A10" s="58"/>
      <c r="B10" s="2" t="s">
        <v>46</v>
      </c>
      <c r="C10" s="2" t="s">
        <v>12</v>
      </c>
      <c r="D10" s="2" t="s">
        <v>47</v>
      </c>
      <c r="E10" s="16" t="s">
        <v>13</v>
      </c>
      <c r="F10" s="55"/>
      <c r="G10" s="56"/>
      <c r="H10" s="57"/>
    </row>
    <row r="11" spans="1:8" ht="50.4" customHeight="1" x14ac:dyDescent="0.2">
      <c r="A11" s="58"/>
      <c r="B11" s="2" t="s">
        <v>8</v>
      </c>
      <c r="C11" s="2" t="s">
        <v>48</v>
      </c>
      <c r="D11" s="2" t="s">
        <v>49</v>
      </c>
      <c r="E11" s="16" t="s">
        <v>7</v>
      </c>
      <c r="F11" s="55"/>
      <c r="G11" s="56"/>
      <c r="H11" s="57"/>
    </row>
    <row r="12" spans="1:8" ht="50.4" customHeight="1" x14ac:dyDescent="0.2">
      <c r="A12" s="58"/>
      <c r="B12" s="2" t="s">
        <v>11</v>
      </c>
      <c r="C12" s="2" t="s">
        <v>50</v>
      </c>
      <c r="D12" s="2" t="s">
        <v>51</v>
      </c>
      <c r="E12" s="16" t="s">
        <v>7</v>
      </c>
      <c r="F12" s="55"/>
      <c r="G12" s="56"/>
      <c r="H12" s="57"/>
    </row>
    <row r="13" spans="1:8" ht="50.4" customHeight="1" x14ac:dyDescent="0.2">
      <c r="A13" s="58"/>
      <c r="B13" s="2" t="s">
        <v>11</v>
      </c>
      <c r="C13" s="2" t="s">
        <v>52</v>
      </c>
      <c r="D13" s="2" t="s">
        <v>51</v>
      </c>
      <c r="E13" s="16" t="s">
        <v>7</v>
      </c>
      <c r="F13" s="55"/>
      <c r="G13" s="56"/>
      <c r="H13" s="57"/>
    </row>
    <row r="14" spans="1:8" x14ac:dyDescent="0.2">
      <c r="A14" s="11"/>
      <c r="B14" s="11"/>
      <c r="C14" s="11"/>
      <c r="D14" s="11"/>
      <c r="E14" s="11"/>
      <c r="F14" s="12"/>
      <c r="G14" s="11"/>
      <c r="H14" s="12"/>
    </row>
    <row r="15" spans="1:8" ht="15.6" customHeight="1" x14ac:dyDescent="0.2">
      <c r="A15" s="49" t="s">
        <v>53</v>
      </c>
      <c r="B15" s="49"/>
      <c r="C15" s="49"/>
      <c r="D15" s="49"/>
      <c r="E15" s="49"/>
      <c r="F15" s="49"/>
      <c r="G15" s="49"/>
      <c r="H15" s="49"/>
    </row>
    <row r="16" spans="1:8" ht="13.8" x14ac:dyDescent="0.2">
      <c r="A16" s="1" t="s">
        <v>78</v>
      </c>
      <c r="B16" s="1" t="s">
        <v>0</v>
      </c>
      <c r="C16" s="50" t="s">
        <v>1</v>
      </c>
      <c r="D16" s="51"/>
      <c r="E16" s="1" t="s">
        <v>15</v>
      </c>
      <c r="F16" s="5" t="s">
        <v>79</v>
      </c>
      <c r="G16" s="18" t="s">
        <v>4</v>
      </c>
      <c r="H16" s="5" t="s">
        <v>80</v>
      </c>
    </row>
    <row r="17" spans="1:8" ht="28.2" customHeight="1" x14ac:dyDescent="0.2">
      <c r="A17" s="17" t="s">
        <v>65</v>
      </c>
      <c r="B17" s="2" t="s">
        <v>6</v>
      </c>
      <c r="C17" s="47" t="s">
        <v>17</v>
      </c>
      <c r="D17" s="48"/>
      <c r="E17" s="2" t="s">
        <v>18</v>
      </c>
      <c r="F17" s="6"/>
      <c r="G17" s="9"/>
      <c r="H17" s="8">
        <f t="shared" ref="H17:H29" si="0">F17*(1+G17)</f>
        <v>0</v>
      </c>
    </row>
    <row r="18" spans="1:8" ht="28.2" customHeight="1" x14ac:dyDescent="0.2">
      <c r="A18" s="17" t="s">
        <v>66</v>
      </c>
      <c r="B18" s="2" t="s">
        <v>6</v>
      </c>
      <c r="C18" s="47" t="s">
        <v>19</v>
      </c>
      <c r="D18" s="48"/>
      <c r="E18" s="2" t="s">
        <v>18</v>
      </c>
      <c r="F18" s="6"/>
      <c r="G18" s="9"/>
      <c r="H18" s="8">
        <f t="shared" si="0"/>
        <v>0</v>
      </c>
    </row>
    <row r="19" spans="1:8" ht="28.2" customHeight="1" x14ac:dyDescent="0.2">
      <c r="A19" s="17" t="s">
        <v>67</v>
      </c>
      <c r="B19" s="2" t="s">
        <v>46</v>
      </c>
      <c r="C19" s="47" t="s">
        <v>17</v>
      </c>
      <c r="D19" s="48"/>
      <c r="E19" s="2" t="s">
        <v>18</v>
      </c>
      <c r="F19" s="6"/>
      <c r="G19" s="9"/>
      <c r="H19" s="8">
        <f t="shared" si="0"/>
        <v>0</v>
      </c>
    </row>
    <row r="20" spans="1:8" ht="28.2" customHeight="1" x14ac:dyDescent="0.2">
      <c r="A20" s="17" t="s">
        <v>68</v>
      </c>
      <c r="B20" s="2" t="s">
        <v>46</v>
      </c>
      <c r="C20" s="47" t="s">
        <v>19</v>
      </c>
      <c r="D20" s="48"/>
      <c r="E20" s="2" t="s">
        <v>18</v>
      </c>
      <c r="F20" s="6"/>
      <c r="G20" s="9"/>
      <c r="H20" s="8">
        <f t="shared" si="0"/>
        <v>0</v>
      </c>
    </row>
    <row r="21" spans="1:8" ht="28.2" customHeight="1" x14ac:dyDescent="0.2">
      <c r="A21" s="17" t="s">
        <v>69</v>
      </c>
      <c r="B21" s="2" t="s">
        <v>11</v>
      </c>
      <c r="C21" s="47" t="s">
        <v>54</v>
      </c>
      <c r="D21" s="48"/>
      <c r="E21" s="2" t="s">
        <v>55</v>
      </c>
      <c r="F21" s="6"/>
      <c r="G21" s="9"/>
      <c r="H21" s="8">
        <f t="shared" si="0"/>
        <v>0</v>
      </c>
    </row>
    <row r="22" spans="1:8" ht="28.2" customHeight="1" x14ac:dyDescent="0.2">
      <c r="A22" s="17" t="s">
        <v>70</v>
      </c>
      <c r="B22" s="2" t="s">
        <v>8</v>
      </c>
      <c r="C22" s="47" t="s">
        <v>56</v>
      </c>
      <c r="D22" s="48"/>
      <c r="E22" s="2" t="s">
        <v>55</v>
      </c>
      <c r="F22" s="6"/>
      <c r="G22" s="9"/>
      <c r="H22" s="8">
        <f t="shared" si="0"/>
        <v>0</v>
      </c>
    </row>
    <row r="23" spans="1:8" ht="28.2" customHeight="1" x14ac:dyDescent="0.2">
      <c r="A23" s="17" t="s">
        <v>71</v>
      </c>
      <c r="B23" s="2" t="s">
        <v>6</v>
      </c>
      <c r="C23" s="47" t="s">
        <v>20</v>
      </c>
      <c r="D23" s="48"/>
      <c r="E23" s="2" t="s">
        <v>21</v>
      </c>
      <c r="F23" s="6"/>
      <c r="G23" s="9"/>
      <c r="H23" s="8">
        <f t="shared" si="0"/>
        <v>0</v>
      </c>
    </row>
    <row r="24" spans="1:8" ht="28.2" customHeight="1" x14ac:dyDescent="0.2">
      <c r="A24" s="17" t="s">
        <v>72</v>
      </c>
      <c r="B24" s="2" t="s">
        <v>46</v>
      </c>
      <c r="C24" s="47" t="s">
        <v>57</v>
      </c>
      <c r="D24" s="48"/>
      <c r="E24" s="2" t="s">
        <v>58</v>
      </c>
      <c r="F24" s="6"/>
      <c r="G24" s="9"/>
      <c r="H24" s="8">
        <f t="shared" si="0"/>
        <v>0</v>
      </c>
    </row>
    <row r="25" spans="1:8" ht="28.2" customHeight="1" x14ac:dyDescent="0.2">
      <c r="A25" s="17" t="s">
        <v>73</v>
      </c>
      <c r="B25" s="2" t="s">
        <v>11</v>
      </c>
      <c r="C25" s="47" t="s">
        <v>24</v>
      </c>
      <c r="D25" s="48"/>
      <c r="E25" s="2" t="s">
        <v>58</v>
      </c>
      <c r="F25" s="6"/>
      <c r="G25" s="9"/>
      <c r="H25" s="8">
        <f t="shared" si="0"/>
        <v>0</v>
      </c>
    </row>
    <row r="26" spans="1:8" ht="28.2" customHeight="1" x14ac:dyDescent="0.2">
      <c r="A26" s="17" t="s">
        <v>74</v>
      </c>
      <c r="B26" s="2" t="s">
        <v>25</v>
      </c>
      <c r="C26" s="47" t="s">
        <v>26</v>
      </c>
      <c r="D26" s="48"/>
      <c r="E26" s="2" t="s">
        <v>21</v>
      </c>
      <c r="F26" s="6"/>
      <c r="G26" s="9"/>
      <c r="H26" s="8">
        <f t="shared" si="0"/>
        <v>0</v>
      </c>
    </row>
    <row r="27" spans="1:8" ht="28.2" customHeight="1" x14ac:dyDescent="0.2">
      <c r="A27" s="17" t="s">
        <v>75</v>
      </c>
      <c r="B27" s="2" t="s">
        <v>8</v>
      </c>
      <c r="C27" s="47" t="s">
        <v>22</v>
      </c>
      <c r="D27" s="48"/>
      <c r="E27" s="2" t="s">
        <v>21</v>
      </c>
      <c r="F27" s="6"/>
      <c r="G27" s="9"/>
      <c r="H27" s="8">
        <f t="shared" si="0"/>
        <v>0</v>
      </c>
    </row>
    <row r="28" spans="1:8" ht="28.2" customHeight="1" x14ac:dyDescent="0.2">
      <c r="A28" s="17" t="s">
        <v>76</v>
      </c>
      <c r="B28" s="2" t="s">
        <v>27</v>
      </c>
      <c r="C28" s="47" t="s">
        <v>28</v>
      </c>
      <c r="D28" s="48"/>
      <c r="E28" s="2" t="s">
        <v>21</v>
      </c>
      <c r="F28" s="6"/>
      <c r="G28" s="9"/>
      <c r="H28" s="8">
        <f t="shared" si="0"/>
        <v>0</v>
      </c>
    </row>
    <row r="29" spans="1:8" ht="28.2" customHeight="1" x14ac:dyDescent="0.2">
      <c r="A29" s="17" t="s">
        <v>77</v>
      </c>
      <c r="B29" s="2" t="s">
        <v>38</v>
      </c>
      <c r="C29" s="47" t="s">
        <v>41</v>
      </c>
      <c r="D29" s="48"/>
      <c r="E29" s="2" t="s">
        <v>39</v>
      </c>
      <c r="F29" s="6"/>
      <c r="G29" s="9"/>
      <c r="H29" s="8">
        <f t="shared" si="0"/>
        <v>0</v>
      </c>
    </row>
    <row r="30" spans="1:8" x14ac:dyDescent="0.2">
      <c r="A30" s="11"/>
      <c r="B30" s="11"/>
      <c r="C30" s="11"/>
      <c r="D30" s="11"/>
      <c r="E30" s="11"/>
      <c r="F30" s="12"/>
      <c r="G30" s="13"/>
      <c r="H30" s="12"/>
    </row>
    <row r="31" spans="1:8" x14ac:dyDescent="0.2">
      <c r="A31" s="11"/>
      <c r="B31" s="11"/>
      <c r="C31" s="11"/>
      <c r="D31" s="11"/>
      <c r="E31" s="11"/>
      <c r="F31" s="12"/>
      <c r="G31" s="13"/>
      <c r="H31" s="12"/>
    </row>
    <row r="32" spans="1:8" x14ac:dyDescent="0.2">
      <c r="A32" s="14" t="s">
        <v>61</v>
      </c>
      <c r="B32" s="15"/>
      <c r="C32" s="11"/>
      <c r="D32" s="11"/>
      <c r="E32" s="11"/>
      <c r="F32" s="12"/>
      <c r="G32" s="11"/>
      <c r="H32" s="12"/>
    </row>
    <row r="33" spans="1:8" x14ac:dyDescent="0.2">
      <c r="A33" s="14" t="s">
        <v>62</v>
      </c>
      <c r="B33" s="15"/>
      <c r="C33" s="11"/>
      <c r="D33" s="11"/>
      <c r="E33" s="11"/>
      <c r="F33" s="12"/>
      <c r="G33" s="11"/>
      <c r="H33" s="12"/>
    </row>
    <row r="34" spans="1:8" x14ac:dyDescent="0.2">
      <c r="A34" s="14" t="s">
        <v>63</v>
      </c>
      <c r="B34" s="4"/>
      <c r="C34" s="11"/>
      <c r="D34" s="11"/>
      <c r="E34" s="11"/>
      <c r="F34" s="12"/>
      <c r="G34" s="11"/>
      <c r="H34" s="12"/>
    </row>
    <row r="35" spans="1:8" x14ac:dyDescent="0.2">
      <c r="A35" s="11"/>
      <c r="B35" s="11"/>
      <c r="C35" s="11"/>
      <c r="D35" s="11"/>
      <c r="E35" s="11"/>
      <c r="F35" s="12"/>
      <c r="G35" s="11"/>
      <c r="H35" s="12"/>
    </row>
    <row r="36" spans="1:8" x14ac:dyDescent="0.2">
      <c r="A36" s="11"/>
      <c r="B36" s="11"/>
      <c r="C36" s="11"/>
      <c r="D36" s="11"/>
      <c r="E36" s="11"/>
      <c r="F36" s="12"/>
      <c r="G36" s="11"/>
      <c r="H36" s="12"/>
    </row>
    <row r="37" spans="1:8" x14ac:dyDescent="0.2">
      <c r="A37" s="11"/>
      <c r="B37" s="11"/>
      <c r="C37" s="11"/>
      <c r="D37" s="11"/>
      <c r="E37" s="11"/>
      <c r="F37" s="12"/>
      <c r="G37" s="11"/>
      <c r="H37" s="12"/>
    </row>
    <row r="38" spans="1:8" x14ac:dyDescent="0.2">
      <c r="A38" s="11"/>
      <c r="B38" s="11"/>
      <c r="C38" s="11"/>
      <c r="D38" s="11"/>
      <c r="E38" s="11"/>
      <c r="F38" s="12"/>
      <c r="G38" s="11"/>
      <c r="H38" s="12"/>
    </row>
  </sheetData>
  <mergeCells count="22">
    <mergeCell ref="A1:H1"/>
    <mergeCell ref="C4:D4"/>
    <mergeCell ref="F5:F13"/>
    <mergeCell ref="G5:G13"/>
    <mergeCell ref="H5:H13"/>
    <mergeCell ref="A5:A13"/>
    <mergeCell ref="A3:H3"/>
    <mergeCell ref="C26:D26"/>
    <mergeCell ref="C27:D27"/>
    <mergeCell ref="C28:D28"/>
    <mergeCell ref="C29:D29"/>
    <mergeCell ref="A15:H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G60"/>
  <sheetViews>
    <sheetView tabSelected="1" view="pageBreakPreview" zoomScale="115" zoomScaleNormal="100" zoomScaleSheetLayoutView="115" workbookViewId="0">
      <selection activeCell="A4" sqref="A4:G60"/>
    </sheetView>
  </sheetViews>
  <sheetFormatPr baseColWidth="10" defaultRowHeight="10.199999999999999" x14ac:dyDescent="0.2"/>
  <cols>
    <col min="1" max="2" width="19" customWidth="1"/>
    <col min="3" max="3" width="45.140625" customWidth="1"/>
    <col min="4" max="4" width="47.28515625" customWidth="1"/>
    <col min="5" max="5" width="21.140625" style="7" customWidth="1"/>
    <col min="6" max="6" width="21.140625" style="10" customWidth="1"/>
    <col min="7" max="7" width="21.140625" style="7" customWidth="1"/>
  </cols>
  <sheetData>
    <row r="1" spans="1:7" ht="21.6" thickBot="1" x14ac:dyDescent="0.25">
      <c r="A1" s="52" t="s">
        <v>83</v>
      </c>
      <c r="B1" s="53"/>
      <c r="C1" s="53"/>
      <c r="D1" s="53"/>
      <c r="E1" s="53"/>
      <c r="F1" s="53"/>
      <c r="G1" s="54"/>
    </row>
    <row r="2" spans="1:7" x14ac:dyDescent="0.2">
      <c r="A2" s="11"/>
      <c r="B2" s="11"/>
      <c r="C2" s="11"/>
      <c r="D2" s="11"/>
      <c r="E2" s="12"/>
      <c r="F2" s="13"/>
      <c r="G2" s="12"/>
    </row>
    <row r="3" spans="1:7" x14ac:dyDescent="0.2">
      <c r="A3" s="11"/>
      <c r="B3" s="11"/>
      <c r="C3" s="11"/>
      <c r="D3" s="11"/>
      <c r="E3" s="12"/>
      <c r="F3" s="13"/>
      <c r="G3" s="12"/>
    </row>
    <row r="4" spans="1:7" ht="15.6" customHeight="1" x14ac:dyDescent="0.2">
      <c r="A4" s="49" t="s">
        <v>110</v>
      </c>
      <c r="B4" s="49"/>
      <c r="C4" s="49"/>
      <c r="D4" s="49"/>
      <c r="E4" s="49"/>
      <c r="F4" s="49"/>
      <c r="G4" s="49"/>
    </row>
    <row r="5" spans="1:7" ht="27.6" x14ac:dyDescent="0.2">
      <c r="A5" s="1" t="s">
        <v>78</v>
      </c>
      <c r="B5" s="1" t="s">
        <v>0</v>
      </c>
      <c r="C5" s="50" t="s">
        <v>1</v>
      </c>
      <c r="D5" s="51"/>
      <c r="E5" s="5" t="s">
        <v>79</v>
      </c>
      <c r="F5" s="18" t="s">
        <v>4</v>
      </c>
      <c r="G5" s="5" t="s">
        <v>80</v>
      </c>
    </row>
    <row r="6" spans="1:7" ht="35.4" customHeight="1" x14ac:dyDescent="0.2">
      <c r="A6" s="35"/>
      <c r="B6" s="2" t="s">
        <v>6</v>
      </c>
      <c r="C6" s="2" t="s">
        <v>108</v>
      </c>
      <c r="D6" s="2" t="s">
        <v>101</v>
      </c>
      <c r="E6" s="3" t="s">
        <v>7</v>
      </c>
      <c r="F6" s="37"/>
      <c r="G6" s="36"/>
    </row>
    <row r="7" spans="1:7" ht="35.4" customHeight="1" x14ac:dyDescent="0.2">
      <c r="A7" s="35"/>
      <c r="B7" s="2" t="s">
        <v>6</v>
      </c>
      <c r="C7" s="2" t="s">
        <v>109</v>
      </c>
      <c r="D7" s="2" t="s">
        <v>101</v>
      </c>
      <c r="E7" s="3" t="s">
        <v>7</v>
      </c>
      <c r="F7" s="37"/>
      <c r="G7" s="36"/>
    </row>
    <row r="8" spans="1:7" ht="35.4" customHeight="1" x14ac:dyDescent="0.2">
      <c r="A8" s="35"/>
      <c r="B8" s="2" t="s">
        <v>8</v>
      </c>
      <c r="C8" s="2" t="s">
        <v>104</v>
      </c>
      <c r="D8" s="2" t="s">
        <v>102</v>
      </c>
      <c r="E8" s="3" t="s">
        <v>7</v>
      </c>
      <c r="F8" s="37"/>
      <c r="G8" s="36"/>
    </row>
    <row r="9" spans="1:7" ht="35.4" customHeight="1" x14ac:dyDescent="0.2">
      <c r="A9" s="35"/>
      <c r="B9" s="2" t="s">
        <v>8</v>
      </c>
      <c r="C9" s="2" t="s">
        <v>105</v>
      </c>
      <c r="D9" s="2" t="s">
        <v>102</v>
      </c>
      <c r="E9" s="3" t="s">
        <v>7</v>
      </c>
      <c r="F9" s="37"/>
      <c r="G9" s="36"/>
    </row>
    <row r="10" spans="1:7" ht="35.4" customHeight="1" x14ac:dyDescent="0.2">
      <c r="A10" s="35"/>
      <c r="B10" s="2" t="s">
        <v>10</v>
      </c>
      <c r="C10" s="2" t="s">
        <v>106</v>
      </c>
      <c r="D10" s="2" t="s">
        <v>102</v>
      </c>
      <c r="E10" s="3" t="s">
        <v>7</v>
      </c>
      <c r="F10" s="37"/>
      <c r="G10" s="36"/>
    </row>
    <row r="11" spans="1:7" ht="35.4" customHeight="1" x14ac:dyDescent="0.2">
      <c r="A11" s="35"/>
      <c r="B11" s="2" t="s">
        <v>10</v>
      </c>
      <c r="C11" s="2" t="s">
        <v>107</v>
      </c>
      <c r="D11" s="2" t="s">
        <v>103</v>
      </c>
      <c r="E11" s="3" t="s">
        <v>7</v>
      </c>
      <c r="F11" s="37"/>
      <c r="G11" s="36"/>
    </row>
    <row r="12" spans="1:7" ht="35.4" customHeight="1" x14ac:dyDescent="0.2">
      <c r="A12" s="35"/>
      <c r="B12" s="2" t="s">
        <v>11</v>
      </c>
      <c r="C12" s="2" t="s">
        <v>108</v>
      </c>
      <c r="D12" s="2" t="s">
        <v>101</v>
      </c>
      <c r="E12" s="3" t="s">
        <v>7</v>
      </c>
      <c r="F12" s="37"/>
      <c r="G12" s="36"/>
    </row>
    <row r="13" spans="1:7" ht="35.4" customHeight="1" x14ac:dyDescent="0.2">
      <c r="A13" s="35"/>
      <c r="B13" s="2" t="s">
        <v>11</v>
      </c>
      <c r="C13" s="2" t="s">
        <v>109</v>
      </c>
      <c r="D13" s="2" t="s">
        <v>101</v>
      </c>
      <c r="E13" s="3" t="s">
        <v>7</v>
      </c>
      <c r="F13" s="37"/>
      <c r="G13" s="36"/>
    </row>
    <row r="14" spans="1:7" ht="35.4" customHeight="1" x14ac:dyDescent="0.2">
      <c r="A14" s="35"/>
      <c r="B14" s="2" t="s">
        <v>35</v>
      </c>
      <c r="C14" s="2" t="s">
        <v>139</v>
      </c>
      <c r="D14" s="2" t="s">
        <v>102</v>
      </c>
      <c r="E14" s="3" t="s">
        <v>7</v>
      </c>
      <c r="F14" s="37"/>
      <c r="G14" s="36"/>
    </row>
    <row r="15" spans="1:7" ht="35.4" customHeight="1" x14ac:dyDescent="0.2">
      <c r="A15" s="35"/>
      <c r="B15" s="2" t="s">
        <v>111</v>
      </c>
      <c r="C15" s="2" t="s">
        <v>113</v>
      </c>
      <c r="D15" s="2" t="s">
        <v>112</v>
      </c>
      <c r="E15" s="3" t="s">
        <v>7</v>
      </c>
      <c r="F15" s="37"/>
      <c r="G15" s="36"/>
    </row>
    <row r="16" spans="1:7" ht="35.4" customHeight="1" x14ac:dyDescent="0.2">
      <c r="A16" s="35"/>
      <c r="B16" s="2" t="s">
        <v>115</v>
      </c>
      <c r="C16" s="2" t="s">
        <v>116</v>
      </c>
      <c r="D16" s="2" t="s">
        <v>117</v>
      </c>
      <c r="E16" s="3" t="s">
        <v>7</v>
      </c>
      <c r="F16" s="37"/>
      <c r="G16" s="36"/>
    </row>
    <row r="17" spans="1:7" ht="35.4" customHeight="1" x14ac:dyDescent="0.2">
      <c r="A17" s="35"/>
      <c r="B17" s="2" t="s">
        <v>120</v>
      </c>
      <c r="C17" s="2" t="s">
        <v>118</v>
      </c>
      <c r="D17" s="2" t="s">
        <v>119</v>
      </c>
      <c r="E17" s="3" t="s">
        <v>7</v>
      </c>
      <c r="F17" s="37"/>
      <c r="G17" s="36"/>
    </row>
    <row r="18" spans="1:7" ht="35.4" customHeight="1" x14ac:dyDescent="0.2">
      <c r="A18" s="35"/>
      <c r="B18" s="2" t="s">
        <v>121</v>
      </c>
      <c r="C18" s="2" t="s">
        <v>122</v>
      </c>
      <c r="D18" s="2" t="s">
        <v>123</v>
      </c>
      <c r="E18" s="3" t="s">
        <v>7</v>
      </c>
      <c r="F18" s="37"/>
      <c r="G18" s="36"/>
    </row>
    <row r="19" spans="1:7" ht="35.4" customHeight="1" x14ac:dyDescent="0.2">
      <c r="A19" s="35"/>
      <c r="B19" s="2" t="s">
        <v>121</v>
      </c>
      <c r="C19" s="2" t="s">
        <v>124</v>
      </c>
      <c r="D19" s="2" t="s">
        <v>125</v>
      </c>
      <c r="E19" s="3" t="s">
        <v>7</v>
      </c>
      <c r="F19" s="37"/>
      <c r="G19" s="36"/>
    </row>
    <row r="20" spans="1:7" ht="35.4" customHeight="1" x14ac:dyDescent="0.2">
      <c r="A20" s="35"/>
      <c r="B20" s="2" t="s">
        <v>121</v>
      </c>
      <c r="C20" s="2" t="s">
        <v>126</v>
      </c>
      <c r="D20" s="2" t="s">
        <v>127</v>
      </c>
      <c r="E20" s="3" t="s">
        <v>7</v>
      </c>
      <c r="F20" s="37"/>
      <c r="G20" s="36"/>
    </row>
    <row r="21" spans="1:7" ht="35.4" customHeight="1" x14ac:dyDescent="0.2">
      <c r="A21" s="35"/>
      <c r="B21" s="2" t="s">
        <v>121</v>
      </c>
      <c r="C21" s="2" t="s">
        <v>128</v>
      </c>
      <c r="D21" s="2" t="s">
        <v>129</v>
      </c>
      <c r="E21" s="3" t="s">
        <v>7</v>
      </c>
      <c r="F21" s="37"/>
      <c r="G21" s="36"/>
    </row>
    <row r="22" spans="1:7" ht="35.4" customHeight="1" x14ac:dyDescent="0.2">
      <c r="A22" s="35"/>
      <c r="B22" s="2" t="s">
        <v>121</v>
      </c>
      <c r="C22" s="2" t="s">
        <v>130</v>
      </c>
      <c r="D22" s="2" t="s">
        <v>131</v>
      </c>
      <c r="E22" s="3" t="s">
        <v>7</v>
      </c>
      <c r="F22" s="37"/>
      <c r="G22" s="36"/>
    </row>
    <row r="23" spans="1:7" ht="35.4" customHeight="1" x14ac:dyDescent="0.2">
      <c r="A23" s="35"/>
      <c r="B23" s="2" t="s">
        <v>132</v>
      </c>
      <c r="C23" s="2" t="s">
        <v>130</v>
      </c>
      <c r="D23" s="2" t="s">
        <v>133</v>
      </c>
      <c r="E23" s="3" t="s">
        <v>7</v>
      </c>
      <c r="F23" s="37"/>
      <c r="G23" s="36"/>
    </row>
    <row r="24" spans="1:7" ht="35.4" customHeight="1" x14ac:dyDescent="0.2">
      <c r="A24" s="35"/>
      <c r="B24" s="2" t="s">
        <v>134</v>
      </c>
      <c r="C24" s="2" t="s">
        <v>135</v>
      </c>
      <c r="D24" s="2" t="s">
        <v>136</v>
      </c>
      <c r="E24" s="3" t="s">
        <v>7</v>
      </c>
      <c r="F24" s="37"/>
      <c r="G24" s="36"/>
    </row>
    <row r="25" spans="1:7" ht="35.4" customHeight="1" x14ac:dyDescent="0.2">
      <c r="A25" s="35"/>
      <c r="B25" s="2" t="s">
        <v>134</v>
      </c>
      <c r="C25" s="2" t="s">
        <v>137</v>
      </c>
      <c r="D25" s="2" t="s">
        <v>138</v>
      </c>
      <c r="E25" s="3" t="s">
        <v>7</v>
      </c>
      <c r="F25" s="37"/>
      <c r="G25" s="36"/>
    </row>
    <row r="26" spans="1:7" ht="35.4" customHeight="1" x14ac:dyDescent="0.2">
      <c r="A26" s="35"/>
      <c r="B26" s="2" t="s">
        <v>140</v>
      </c>
      <c r="C26" s="2" t="s">
        <v>12</v>
      </c>
      <c r="D26" s="2" t="s">
        <v>141</v>
      </c>
      <c r="E26" s="3" t="s">
        <v>13</v>
      </c>
      <c r="F26" s="37"/>
      <c r="G26" s="36"/>
    </row>
    <row r="27" spans="1:7" ht="35.4" customHeight="1" x14ac:dyDescent="0.2">
      <c r="A27" s="35"/>
      <c r="B27" s="2" t="s">
        <v>142</v>
      </c>
      <c r="C27" s="2" t="s">
        <v>12</v>
      </c>
      <c r="D27" s="2" t="s">
        <v>141</v>
      </c>
      <c r="E27" s="3" t="s">
        <v>13</v>
      </c>
      <c r="F27" s="37"/>
      <c r="G27" s="36"/>
    </row>
    <row r="28" spans="1:7" ht="35.4" customHeight="1" x14ac:dyDescent="0.2">
      <c r="A28" s="35"/>
      <c r="B28" s="2" t="s">
        <v>143</v>
      </c>
      <c r="C28" s="2" t="s">
        <v>12</v>
      </c>
      <c r="D28" s="2" t="s">
        <v>141</v>
      </c>
      <c r="E28" s="3" t="s">
        <v>13</v>
      </c>
      <c r="F28" s="37"/>
      <c r="G28" s="36"/>
    </row>
    <row r="29" spans="1:7" ht="35.4" customHeight="1" x14ac:dyDescent="0.2">
      <c r="A29" s="35"/>
      <c r="B29" s="34" t="s">
        <v>144</v>
      </c>
      <c r="C29" s="2" t="s">
        <v>12</v>
      </c>
      <c r="D29" s="2" t="s">
        <v>141</v>
      </c>
      <c r="E29" s="3" t="s">
        <v>13</v>
      </c>
      <c r="F29" s="37"/>
      <c r="G29" s="36"/>
    </row>
    <row r="30" spans="1:7" ht="35.4" customHeight="1" x14ac:dyDescent="0.2">
      <c r="A30" s="35"/>
      <c r="B30" s="2" t="s">
        <v>40</v>
      </c>
      <c r="C30" s="2" t="s">
        <v>6</v>
      </c>
      <c r="D30" s="2" t="s">
        <v>146</v>
      </c>
      <c r="E30" s="3" t="s">
        <v>145</v>
      </c>
      <c r="F30" s="37"/>
      <c r="G30" s="36"/>
    </row>
    <row r="31" spans="1:7" x14ac:dyDescent="0.2">
      <c r="A31" s="11"/>
      <c r="B31" s="11"/>
      <c r="C31" s="11"/>
      <c r="D31" s="11"/>
      <c r="E31" s="12"/>
      <c r="F31" s="13"/>
      <c r="G31" s="12"/>
    </row>
    <row r="32" spans="1:7" ht="15.6" customHeight="1" x14ac:dyDescent="0.2">
      <c r="A32" s="49" t="s">
        <v>114</v>
      </c>
      <c r="B32" s="49"/>
      <c r="C32" s="49"/>
      <c r="D32" s="49"/>
      <c r="E32" s="49"/>
      <c r="F32" s="49"/>
      <c r="G32" s="49"/>
    </row>
    <row r="33" spans="1:7" ht="27.6" x14ac:dyDescent="0.2">
      <c r="A33" s="1" t="s">
        <v>78</v>
      </c>
      <c r="B33" s="1" t="s">
        <v>0</v>
      </c>
      <c r="C33" s="60" t="s">
        <v>1</v>
      </c>
      <c r="D33" s="60"/>
      <c r="E33" s="5" t="s">
        <v>79</v>
      </c>
      <c r="F33" s="18" t="s">
        <v>4</v>
      </c>
      <c r="G33" s="5" t="s">
        <v>80</v>
      </c>
    </row>
    <row r="34" spans="1:7" ht="18.600000000000001" customHeight="1" x14ac:dyDescent="0.2">
      <c r="A34" s="17"/>
      <c r="B34" s="2" t="s">
        <v>140</v>
      </c>
      <c r="C34" s="59" t="s">
        <v>147</v>
      </c>
      <c r="D34" s="59"/>
      <c r="E34" s="2" t="s">
        <v>18</v>
      </c>
      <c r="F34" s="19"/>
      <c r="G34" s="8"/>
    </row>
    <row r="35" spans="1:7" ht="33" customHeight="1" x14ac:dyDescent="0.2">
      <c r="A35" s="17"/>
      <c r="B35" s="2" t="s">
        <v>142</v>
      </c>
      <c r="C35" s="59" t="s">
        <v>147</v>
      </c>
      <c r="D35" s="59"/>
      <c r="E35" s="2" t="s">
        <v>18</v>
      </c>
      <c r="F35" s="19"/>
      <c r="G35" s="8"/>
    </row>
    <row r="36" spans="1:7" ht="33.75" customHeight="1" x14ac:dyDescent="0.2">
      <c r="A36" s="17"/>
      <c r="B36" s="2" t="s">
        <v>143</v>
      </c>
      <c r="C36" s="59" t="s">
        <v>147</v>
      </c>
      <c r="D36" s="59"/>
      <c r="E36" s="2" t="s">
        <v>18</v>
      </c>
      <c r="F36" s="19"/>
      <c r="G36" s="8"/>
    </row>
    <row r="37" spans="1:7" ht="35.25" customHeight="1" x14ac:dyDescent="0.2">
      <c r="A37" s="17"/>
      <c r="B37" s="34" t="s">
        <v>144</v>
      </c>
      <c r="C37" s="59" t="s">
        <v>147</v>
      </c>
      <c r="D37" s="59"/>
      <c r="E37" s="20" t="s">
        <v>18</v>
      </c>
      <c r="F37" s="19"/>
      <c r="G37" s="8"/>
    </row>
    <row r="38" spans="1:7" ht="18.600000000000001" customHeight="1" x14ac:dyDescent="0.2">
      <c r="A38" s="17"/>
      <c r="B38" s="2" t="s">
        <v>6</v>
      </c>
      <c r="C38" s="59" t="s">
        <v>149</v>
      </c>
      <c r="D38" s="59"/>
      <c r="E38" s="2" t="s">
        <v>21</v>
      </c>
      <c r="F38" s="19"/>
      <c r="G38" s="8"/>
    </row>
    <row r="39" spans="1:7" ht="18.600000000000001" customHeight="1" x14ac:dyDescent="0.2">
      <c r="A39" s="17"/>
      <c r="B39" s="2" t="s">
        <v>8</v>
      </c>
      <c r="C39" s="59" t="s">
        <v>22</v>
      </c>
      <c r="D39" s="59"/>
      <c r="E39" s="2" t="s">
        <v>21</v>
      </c>
      <c r="F39" s="19"/>
      <c r="G39" s="8"/>
    </row>
    <row r="40" spans="1:7" ht="18.600000000000001" customHeight="1" x14ac:dyDescent="0.2">
      <c r="A40" s="17"/>
      <c r="B40" s="2" t="s">
        <v>10</v>
      </c>
      <c r="C40" s="59" t="s">
        <v>23</v>
      </c>
      <c r="D40" s="59"/>
      <c r="E40" s="2" t="s">
        <v>21</v>
      </c>
      <c r="F40" s="19"/>
      <c r="G40" s="8"/>
    </row>
    <row r="41" spans="1:7" ht="18.600000000000001" customHeight="1" x14ac:dyDescent="0.2">
      <c r="A41" s="17"/>
      <c r="B41" s="2" t="s">
        <v>11</v>
      </c>
      <c r="C41" s="59" t="s">
        <v>24</v>
      </c>
      <c r="D41" s="59"/>
      <c r="E41" s="2" t="s">
        <v>21</v>
      </c>
      <c r="F41" s="19"/>
      <c r="G41" s="8"/>
    </row>
    <row r="42" spans="1:7" ht="18.600000000000001" customHeight="1" x14ac:dyDescent="0.2">
      <c r="A42" s="17"/>
      <c r="B42" s="2" t="s">
        <v>115</v>
      </c>
      <c r="C42" s="59" t="s">
        <v>150</v>
      </c>
      <c r="D42" s="59"/>
      <c r="E42" s="2" t="s">
        <v>21</v>
      </c>
      <c r="F42" s="19"/>
      <c r="G42" s="8"/>
    </row>
    <row r="43" spans="1:7" ht="18.600000000000001" customHeight="1" x14ac:dyDescent="0.2">
      <c r="A43" s="17"/>
      <c r="B43" s="2" t="s">
        <v>120</v>
      </c>
      <c r="C43" s="59" t="s">
        <v>149</v>
      </c>
      <c r="D43" s="59"/>
      <c r="E43" s="2" t="s">
        <v>21</v>
      </c>
      <c r="F43" s="19"/>
      <c r="G43" s="8"/>
    </row>
    <row r="44" spans="1:7" ht="18.600000000000001" customHeight="1" x14ac:dyDescent="0.2">
      <c r="A44" s="17"/>
      <c r="B44" s="2" t="s">
        <v>111</v>
      </c>
      <c r="C44" s="59" t="s">
        <v>148</v>
      </c>
      <c r="D44" s="59"/>
      <c r="E44" s="2" t="s">
        <v>21</v>
      </c>
      <c r="F44" s="19"/>
      <c r="G44" s="8"/>
    </row>
    <row r="45" spans="1:7" ht="18.600000000000001" customHeight="1" x14ac:dyDescent="0.2">
      <c r="A45" s="17"/>
      <c r="B45" s="2" t="s">
        <v>14</v>
      </c>
      <c r="C45" s="59" t="s">
        <v>34</v>
      </c>
      <c r="D45" s="59"/>
      <c r="E45" s="2" t="s">
        <v>21</v>
      </c>
      <c r="F45" s="19"/>
      <c r="G45" s="8"/>
    </row>
    <row r="46" spans="1:7" ht="18.600000000000001" customHeight="1" x14ac:dyDescent="0.2">
      <c r="A46" s="17"/>
      <c r="B46" s="2" t="s">
        <v>35</v>
      </c>
      <c r="C46" s="59" t="s">
        <v>151</v>
      </c>
      <c r="D46" s="59"/>
      <c r="E46" s="2" t="s">
        <v>21</v>
      </c>
      <c r="F46" s="19"/>
      <c r="G46" s="8"/>
    </row>
    <row r="47" spans="1:7" ht="18.600000000000001" customHeight="1" x14ac:dyDescent="0.2">
      <c r="A47" s="17"/>
      <c r="B47" s="2" t="s">
        <v>36</v>
      </c>
      <c r="C47" s="59" t="s">
        <v>37</v>
      </c>
      <c r="D47" s="59"/>
      <c r="E47" s="2" t="s">
        <v>21</v>
      </c>
      <c r="F47" s="19"/>
      <c r="G47" s="8"/>
    </row>
    <row r="48" spans="1:7" ht="18.600000000000001" customHeight="1" x14ac:dyDescent="0.2">
      <c r="A48" s="17"/>
      <c r="B48" s="2" t="s">
        <v>33</v>
      </c>
      <c r="C48" s="59" t="s">
        <v>152</v>
      </c>
      <c r="D48" s="59"/>
      <c r="E48" s="2" t="s">
        <v>21</v>
      </c>
      <c r="F48" s="19"/>
      <c r="G48" s="8"/>
    </row>
    <row r="49" spans="1:7" ht="18.600000000000001" customHeight="1" x14ac:dyDescent="0.2">
      <c r="A49" s="17"/>
      <c r="B49" s="2" t="s">
        <v>25</v>
      </c>
      <c r="C49" s="59" t="s">
        <v>26</v>
      </c>
      <c r="D49" s="59"/>
      <c r="E49" s="2" t="s">
        <v>21</v>
      </c>
      <c r="F49" s="19"/>
      <c r="G49" s="8"/>
    </row>
    <row r="50" spans="1:7" ht="18.600000000000001" customHeight="1" x14ac:dyDescent="0.2">
      <c r="A50" s="17"/>
      <c r="B50" s="2" t="s">
        <v>153</v>
      </c>
      <c r="C50" s="59" t="s">
        <v>28</v>
      </c>
      <c r="D50" s="59"/>
      <c r="E50" s="2" t="s">
        <v>21</v>
      </c>
      <c r="F50" s="19"/>
      <c r="G50" s="8"/>
    </row>
    <row r="51" spans="1:7" ht="18.600000000000001" customHeight="1" x14ac:dyDescent="0.2">
      <c r="A51" s="17"/>
      <c r="B51" s="2" t="s">
        <v>29</v>
      </c>
      <c r="C51" s="59" t="s">
        <v>30</v>
      </c>
      <c r="D51" s="59"/>
      <c r="E51" s="2" t="s">
        <v>31</v>
      </c>
      <c r="F51" s="19"/>
      <c r="G51" s="8"/>
    </row>
    <row r="52" spans="1:7" ht="18.600000000000001" customHeight="1" x14ac:dyDescent="0.2">
      <c r="A52" s="17"/>
      <c r="B52" s="2" t="s">
        <v>29</v>
      </c>
      <c r="C52" s="59" t="s">
        <v>32</v>
      </c>
      <c r="D52" s="59"/>
      <c r="E52" s="2" t="s">
        <v>21</v>
      </c>
      <c r="F52" s="19"/>
      <c r="G52" s="8"/>
    </row>
    <row r="53" spans="1:7" ht="18.600000000000001" customHeight="1" x14ac:dyDescent="0.2">
      <c r="A53" s="17"/>
      <c r="B53" s="2" t="s">
        <v>36</v>
      </c>
      <c r="C53" s="59" t="s">
        <v>37</v>
      </c>
      <c r="D53" s="59"/>
      <c r="E53" s="2" t="s">
        <v>21</v>
      </c>
      <c r="F53" s="19"/>
      <c r="G53" s="8"/>
    </row>
    <row r="54" spans="1:7" ht="18.600000000000001" customHeight="1" x14ac:dyDescent="0.2">
      <c r="A54" s="17"/>
      <c r="B54" s="2"/>
      <c r="C54" s="59" t="s">
        <v>154</v>
      </c>
      <c r="D54" s="59"/>
      <c r="E54" s="2" t="s">
        <v>39</v>
      </c>
      <c r="F54" s="19"/>
      <c r="G54" s="8"/>
    </row>
    <row r="55" spans="1:7" x14ac:dyDescent="0.2">
      <c r="A55" s="11"/>
      <c r="B55" s="11"/>
      <c r="C55" s="11"/>
      <c r="D55" s="11"/>
      <c r="E55" s="12"/>
      <c r="F55" s="13"/>
      <c r="G55" s="12"/>
    </row>
    <row r="56" spans="1:7" x14ac:dyDescent="0.2">
      <c r="A56" s="11"/>
      <c r="B56" s="11"/>
      <c r="C56" s="11"/>
      <c r="D56" s="11"/>
      <c r="E56" s="12"/>
      <c r="F56" s="13"/>
      <c r="G56" s="12"/>
    </row>
    <row r="57" spans="1:7" x14ac:dyDescent="0.2">
      <c r="A57" s="14" t="s">
        <v>61</v>
      </c>
      <c r="B57" s="15"/>
      <c r="C57" s="11"/>
      <c r="D57" s="11"/>
      <c r="E57" s="12"/>
      <c r="F57" s="13"/>
      <c r="G57" s="12"/>
    </row>
    <row r="58" spans="1:7" x14ac:dyDescent="0.2">
      <c r="A58" s="14" t="s">
        <v>62</v>
      </c>
      <c r="B58" s="15"/>
      <c r="C58" s="11"/>
      <c r="D58" s="11"/>
      <c r="E58" s="12"/>
      <c r="F58" s="13"/>
      <c r="G58" s="12"/>
    </row>
    <row r="59" spans="1:7" x14ac:dyDescent="0.2">
      <c r="A59" s="14" t="s">
        <v>63</v>
      </c>
      <c r="B59" s="4"/>
      <c r="C59" s="11"/>
      <c r="D59" s="11"/>
      <c r="E59" s="12"/>
      <c r="F59" s="13"/>
      <c r="G59" s="12"/>
    </row>
    <row r="60" spans="1:7" x14ac:dyDescent="0.2">
      <c r="A60" s="11"/>
      <c r="B60" s="11"/>
      <c r="C60" s="11"/>
      <c r="D60" s="11"/>
      <c r="E60" s="12"/>
      <c r="F60" s="13"/>
      <c r="G60" s="12"/>
    </row>
  </sheetData>
  <mergeCells count="26">
    <mergeCell ref="A1:G1"/>
    <mergeCell ref="C5:D5"/>
    <mergeCell ref="A4:G4"/>
    <mergeCell ref="C39:D39"/>
    <mergeCell ref="C40:D40"/>
    <mergeCell ref="C33:D33"/>
    <mergeCell ref="C34:D34"/>
    <mergeCell ref="C35:D35"/>
    <mergeCell ref="C36:D36"/>
    <mergeCell ref="C37:D37"/>
    <mergeCell ref="C38:D38"/>
    <mergeCell ref="C54:D54"/>
    <mergeCell ref="C42:D42"/>
    <mergeCell ref="C43:D43"/>
    <mergeCell ref="C44:D44"/>
    <mergeCell ref="C49:D49"/>
    <mergeCell ref="C45:D45"/>
    <mergeCell ref="C46:D46"/>
    <mergeCell ref="C47:D47"/>
    <mergeCell ref="C48:D48"/>
    <mergeCell ref="C53:D53"/>
    <mergeCell ref="C41:D41"/>
    <mergeCell ref="A32:G32"/>
    <mergeCell ref="C50:D50"/>
    <mergeCell ref="C51:D51"/>
    <mergeCell ref="C52:D52"/>
  </mergeCells>
  <phoneticPr fontId="5" type="noConversion"/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31430-F7CC-46CA-9942-CB7C898B93FF}">
  <sheetPr>
    <tabColor rgb="FFFFC000"/>
  </sheetPr>
  <dimension ref="A1:K59"/>
  <sheetViews>
    <sheetView view="pageBreakPreview" zoomScaleNormal="100" zoomScaleSheetLayoutView="100" workbookViewId="0">
      <selection activeCell="H60" sqref="H60"/>
    </sheetView>
  </sheetViews>
  <sheetFormatPr baseColWidth="10" defaultRowHeight="10.199999999999999" x14ac:dyDescent="0.2"/>
  <cols>
    <col min="1" max="2" width="19" customWidth="1"/>
    <col min="3" max="3" width="45.140625" customWidth="1"/>
    <col min="4" max="4" width="47.28515625" customWidth="1"/>
    <col min="5" max="5" width="18.140625" style="7" customWidth="1"/>
    <col min="6" max="6" width="10.42578125" style="7" customWidth="1"/>
    <col min="7" max="7" width="14.42578125" style="7" customWidth="1"/>
    <col min="8" max="8" width="13" style="7" customWidth="1"/>
    <col min="9" max="9" width="12.7109375" style="7" customWidth="1"/>
    <col min="10" max="10" width="10.140625" style="10" customWidth="1"/>
    <col min="11" max="11" width="12.7109375" style="7" customWidth="1"/>
  </cols>
  <sheetData>
    <row r="1" spans="1:11" ht="21.6" thickBot="1" x14ac:dyDescent="0.25">
      <c r="A1" s="52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1" x14ac:dyDescent="0.2">
      <c r="A2" s="11"/>
      <c r="B2" s="11"/>
      <c r="C2" s="11"/>
      <c r="D2" s="11"/>
      <c r="E2" s="12"/>
      <c r="F2" s="12"/>
      <c r="G2" s="12"/>
      <c r="H2" s="12"/>
      <c r="I2" s="12"/>
      <c r="J2" s="13"/>
      <c r="K2" s="12"/>
    </row>
    <row r="3" spans="1:11" x14ac:dyDescent="0.2">
      <c r="A3" s="11"/>
      <c r="B3" s="11"/>
      <c r="C3" s="11"/>
      <c r="D3" s="11"/>
      <c r="E3" s="12"/>
      <c r="F3" s="12"/>
      <c r="G3" s="12"/>
      <c r="H3" s="12"/>
      <c r="I3" s="12"/>
      <c r="J3" s="13"/>
      <c r="K3" s="12"/>
    </row>
    <row r="4" spans="1:11" ht="15.6" customHeight="1" x14ac:dyDescent="0.2">
      <c r="A4" s="49" t="s">
        <v>110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45.75" customHeight="1" x14ac:dyDescent="0.2">
      <c r="A5" s="1" t="s">
        <v>78</v>
      </c>
      <c r="B5" s="1" t="s">
        <v>0</v>
      </c>
      <c r="C5" s="50" t="s">
        <v>1</v>
      </c>
      <c r="D5" s="51"/>
      <c r="E5" s="5" t="s">
        <v>79</v>
      </c>
      <c r="F5" s="18" t="s">
        <v>4</v>
      </c>
      <c r="G5" s="5" t="s">
        <v>80</v>
      </c>
      <c r="H5" s="5" t="s">
        <v>158</v>
      </c>
      <c r="I5" s="5" t="s">
        <v>155</v>
      </c>
      <c r="J5" s="18" t="s">
        <v>4</v>
      </c>
      <c r="K5" s="5" t="s">
        <v>156</v>
      </c>
    </row>
    <row r="6" spans="1:11" ht="35.4" customHeight="1" x14ac:dyDescent="0.2">
      <c r="A6" s="35"/>
      <c r="B6" s="2" t="s">
        <v>6</v>
      </c>
      <c r="C6" s="2" t="s">
        <v>108</v>
      </c>
      <c r="D6" s="2" t="s">
        <v>101</v>
      </c>
      <c r="E6" s="3" t="s">
        <v>7</v>
      </c>
      <c r="F6" s="3"/>
      <c r="G6" s="3"/>
      <c r="H6" s="38" t="s">
        <v>157</v>
      </c>
      <c r="I6" s="3"/>
      <c r="J6" s="37"/>
      <c r="K6" s="36"/>
    </row>
    <row r="7" spans="1:11" ht="35.4" customHeight="1" x14ac:dyDescent="0.2">
      <c r="A7" s="35"/>
      <c r="B7" s="2" t="s">
        <v>6</v>
      </c>
      <c r="C7" s="2" t="s">
        <v>109</v>
      </c>
      <c r="D7" s="2" t="s">
        <v>101</v>
      </c>
      <c r="E7" s="3" t="s">
        <v>7</v>
      </c>
      <c r="F7" s="3"/>
      <c r="G7" s="3"/>
      <c r="H7" s="38" t="s">
        <v>157</v>
      </c>
      <c r="I7" s="3"/>
      <c r="J7" s="37"/>
      <c r="K7" s="36"/>
    </row>
    <row r="8" spans="1:11" ht="35.4" customHeight="1" x14ac:dyDescent="0.2">
      <c r="A8" s="35"/>
      <c r="B8" s="2" t="s">
        <v>8</v>
      </c>
      <c r="C8" s="2" t="s">
        <v>104</v>
      </c>
      <c r="D8" s="2" t="s">
        <v>102</v>
      </c>
      <c r="E8" s="3" t="s">
        <v>7</v>
      </c>
      <c r="F8" s="3"/>
      <c r="G8" s="3"/>
      <c r="H8" s="38" t="s">
        <v>157</v>
      </c>
      <c r="I8" s="3"/>
      <c r="J8" s="37"/>
      <c r="K8" s="36"/>
    </row>
    <row r="9" spans="1:11" ht="35.4" customHeight="1" x14ac:dyDescent="0.2">
      <c r="A9" s="35"/>
      <c r="B9" s="2" t="s">
        <v>8</v>
      </c>
      <c r="C9" s="2" t="s">
        <v>105</v>
      </c>
      <c r="D9" s="2" t="s">
        <v>102</v>
      </c>
      <c r="E9" s="3" t="s">
        <v>7</v>
      </c>
      <c r="F9" s="3"/>
      <c r="G9" s="3"/>
      <c r="H9" s="38" t="s">
        <v>157</v>
      </c>
      <c r="I9" s="3"/>
      <c r="J9" s="37"/>
      <c r="K9" s="36"/>
    </row>
    <row r="10" spans="1:11" ht="35.4" customHeight="1" x14ac:dyDescent="0.2">
      <c r="A10" s="35"/>
      <c r="B10" s="2" t="s">
        <v>10</v>
      </c>
      <c r="C10" s="2" t="s">
        <v>106</v>
      </c>
      <c r="D10" s="2" t="s">
        <v>102</v>
      </c>
      <c r="E10" s="3" t="s">
        <v>7</v>
      </c>
      <c r="F10" s="3"/>
      <c r="G10" s="3"/>
      <c r="H10" s="38" t="s">
        <v>157</v>
      </c>
      <c r="I10" s="3"/>
      <c r="J10" s="37"/>
      <c r="K10" s="36"/>
    </row>
    <row r="11" spans="1:11" ht="35.4" customHeight="1" x14ac:dyDescent="0.2">
      <c r="A11" s="35"/>
      <c r="B11" s="2" t="s">
        <v>10</v>
      </c>
      <c r="C11" s="2" t="s">
        <v>107</v>
      </c>
      <c r="D11" s="2" t="s">
        <v>103</v>
      </c>
      <c r="E11" s="3" t="s">
        <v>7</v>
      </c>
      <c r="F11" s="3"/>
      <c r="G11" s="3"/>
      <c r="H11" s="38" t="s">
        <v>157</v>
      </c>
      <c r="I11" s="3"/>
      <c r="J11" s="37"/>
      <c r="K11" s="36"/>
    </row>
    <row r="12" spans="1:11" ht="35.4" customHeight="1" x14ac:dyDescent="0.2">
      <c r="A12" s="35"/>
      <c r="B12" s="2" t="s">
        <v>11</v>
      </c>
      <c r="C12" s="2" t="s">
        <v>108</v>
      </c>
      <c r="D12" s="2" t="s">
        <v>101</v>
      </c>
      <c r="E12" s="3" t="s">
        <v>7</v>
      </c>
      <c r="F12" s="3"/>
      <c r="G12" s="3"/>
      <c r="H12" s="38" t="s">
        <v>157</v>
      </c>
      <c r="I12" s="3"/>
      <c r="J12" s="37"/>
      <c r="K12" s="36"/>
    </row>
    <row r="13" spans="1:11" ht="35.4" customHeight="1" x14ac:dyDescent="0.2">
      <c r="A13" s="35"/>
      <c r="B13" s="2" t="s">
        <v>11</v>
      </c>
      <c r="C13" s="2" t="s">
        <v>109</v>
      </c>
      <c r="D13" s="2" t="s">
        <v>101</v>
      </c>
      <c r="E13" s="3" t="s">
        <v>7</v>
      </c>
      <c r="F13" s="3"/>
      <c r="G13" s="3"/>
      <c r="H13" s="38" t="s">
        <v>157</v>
      </c>
      <c r="I13" s="3"/>
      <c r="J13" s="37"/>
      <c r="K13" s="36"/>
    </row>
    <row r="14" spans="1:11" ht="35.4" customHeight="1" x14ac:dyDescent="0.2">
      <c r="A14" s="35"/>
      <c r="B14" s="2" t="s">
        <v>35</v>
      </c>
      <c r="C14" s="2" t="s">
        <v>139</v>
      </c>
      <c r="D14" s="2" t="s">
        <v>102</v>
      </c>
      <c r="E14" s="3" t="s">
        <v>7</v>
      </c>
      <c r="F14" s="3"/>
      <c r="G14" s="3"/>
      <c r="H14" s="38" t="s">
        <v>157</v>
      </c>
      <c r="I14" s="3"/>
      <c r="J14" s="37"/>
      <c r="K14" s="36"/>
    </row>
    <row r="15" spans="1:11" ht="35.4" customHeight="1" x14ac:dyDescent="0.2">
      <c r="A15" s="35"/>
      <c r="B15" s="2" t="s">
        <v>111</v>
      </c>
      <c r="C15" s="2" t="s">
        <v>113</v>
      </c>
      <c r="D15" s="2" t="s">
        <v>112</v>
      </c>
      <c r="E15" s="3" t="s">
        <v>7</v>
      </c>
      <c r="F15" s="3"/>
      <c r="G15" s="3"/>
      <c r="H15" s="38" t="s">
        <v>157</v>
      </c>
      <c r="I15" s="3"/>
      <c r="J15" s="37"/>
      <c r="K15" s="36"/>
    </row>
    <row r="16" spans="1:11" ht="35.4" customHeight="1" x14ac:dyDescent="0.2">
      <c r="A16" s="35"/>
      <c r="B16" s="2" t="s">
        <v>115</v>
      </c>
      <c r="C16" s="2" t="s">
        <v>116</v>
      </c>
      <c r="D16" s="2" t="s">
        <v>117</v>
      </c>
      <c r="E16" s="3" t="s">
        <v>7</v>
      </c>
      <c r="F16" s="3"/>
      <c r="G16" s="3"/>
      <c r="H16" s="38" t="s">
        <v>157</v>
      </c>
      <c r="I16" s="3"/>
      <c r="J16" s="37"/>
      <c r="K16" s="36"/>
    </row>
    <row r="17" spans="1:11" ht="35.4" customHeight="1" x14ac:dyDescent="0.2">
      <c r="A17" s="35"/>
      <c r="B17" s="2" t="s">
        <v>120</v>
      </c>
      <c r="C17" s="2" t="s">
        <v>118</v>
      </c>
      <c r="D17" s="2" t="s">
        <v>119</v>
      </c>
      <c r="E17" s="3" t="s">
        <v>7</v>
      </c>
      <c r="F17" s="3"/>
      <c r="G17" s="3"/>
      <c r="H17" s="38" t="s">
        <v>157</v>
      </c>
      <c r="I17" s="3"/>
      <c r="J17" s="37"/>
      <c r="K17" s="36"/>
    </row>
    <row r="18" spans="1:11" ht="35.4" customHeight="1" x14ac:dyDescent="0.2">
      <c r="A18" s="35"/>
      <c r="B18" s="2" t="s">
        <v>121</v>
      </c>
      <c r="C18" s="2" t="s">
        <v>122</v>
      </c>
      <c r="D18" s="2" t="s">
        <v>123</v>
      </c>
      <c r="E18" s="3" t="s">
        <v>7</v>
      </c>
      <c r="F18" s="3"/>
      <c r="G18" s="3"/>
      <c r="H18" s="38" t="s">
        <v>157</v>
      </c>
      <c r="I18" s="3"/>
      <c r="J18" s="37"/>
      <c r="K18" s="36"/>
    </row>
    <row r="19" spans="1:11" ht="35.4" customHeight="1" x14ac:dyDescent="0.2">
      <c r="A19" s="35"/>
      <c r="B19" s="2" t="s">
        <v>121</v>
      </c>
      <c r="C19" s="2" t="s">
        <v>124</v>
      </c>
      <c r="D19" s="2" t="s">
        <v>125</v>
      </c>
      <c r="E19" s="3" t="s">
        <v>7</v>
      </c>
      <c r="F19" s="3"/>
      <c r="G19" s="3"/>
      <c r="H19" s="38" t="s">
        <v>157</v>
      </c>
      <c r="I19" s="3"/>
      <c r="J19" s="37"/>
      <c r="K19" s="36"/>
    </row>
    <row r="20" spans="1:11" ht="35.4" customHeight="1" x14ac:dyDescent="0.2">
      <c r="A20" s="35"/>
      <c r="B20" s="2" t="s">
        <v>121</v>
      </c>
      <c r="C20" s="2" t="s">
        <v>126</v>
      </c>
      <c r="D20" s="2" t="s">
        <v>127</v>
      </c>
      <c r="E20" s="3" t="s">
        <v>7</v>
      </c>
      <c r="F20" s="3"/>
      <c r="G20" s="3"/>
      <c r="H20" s="38" t="s">
        <v>157</v>
      </c>
      <c r="I20" s="3"/>
      <c r="J20" s="37"/>
      <c r="K20" s="36"/>
    </row>
    <row r="21" spans="1:11" ht="35.4" customHeight="1" x14ac:dyDescent="0.2">
      <c r="A21" s="35"/>
      <c r="B21" s="2" t="s">
        <v>121</v>
      </c>
      <c r="C21" s="2" t="s">
        <v>128</v>
      </c>
      <c r="D21" s="2" t="s">
        <v>129</v>
      </c>
      <c r="E21" s="3" t="s">
        <v>7</v>
      </c>
      <c r="F21" s="3"/>
      <c r="G21" s="3"/>
      <c r="H21" s="38" t="s">
        <v>157</v>
      </c>
      <c r="I21" s="3"/>
      <c r="J21" s="37"/>
      <c r="K21" s="36"/>
    </row>
    <row r="22" spans="1:11" ht="35.4" customHeight="1" x14ac:dyDescent="0.2">
      <c r="A22" s="35"/>
      <c r="B22" s="2" t="s">
        <v>121</v>
      </c>
      <c r="C22" s="2" t="s">
        <v>130</v>
      </c>
      <c r="D22" s="2" t="s">
        <v>131</v>
      </c>
      <c r="E22" s="3" t="s">
        <v>7</v>
      </c>
      <c r="F22" s="3"/>
      <c r="G22" s="3"/>
      <c r="H22" s="38" t="s">
        <v>157</v>
      </c>
      <c r="I22" s="3"/>
      <c r="J22" s="37"/>
      <c r="K22" s="36"/>
    </row>
    <row r="23" spans="1:11" ht="35.4" customHeight="1" x14ac:dyDescent="0.2">
      <c r="A23" s="35"/>
      <c r="B23" s="2" t="s">
        <v>132</v>
      </c>
      <c r="C23" s="2" t="s">
        <v>130</v>
      </c>
      <c r="D23" s="2" t="s">
        <v>133</v>
      </c>
      <c r="E23" s="3" t="s">
        <v>7</v>
      </c>
      <c r="F23" s="3"/>
      <c r="G23" s="3"/>
      <c r="H23" s="38" t="s">
        <v>157</v>
      </c>
      <c r="I23" s="3"/>
      <c r="J23" s="37"/>
      <c r="K23" s="36"/>
    </row>
    <row r="24" spans="1:11" ht="35.4" customHeight="1" x14ac:dyDescent="0.2">
      <c r="A24" s="35"/>
      <c r="B24" s="2" t="s">
        <v>134</v>
      </c>
      <c r="C24" s="2" t="s">
        <v>135</v>
      </c>
      <c r="D24" s="2" t="s">
        <v>136</v>
      </c>
      <c r="E24" s="3" t="s">
        <v>7</v>
      </c>
      <c r="F24" s="3"/>
      <c r="G24" s="3"/>
      <c r="H24" s="38" t="s">
        <v>157</v>
      </c>
      <c r="I24" s="3"/>
      <c r="J24" s="37"/>
      <c r="K24" s="36"/>
    </row>
    <row r="25" spans="1:11" ht="35.4" customHeight="1" x14ac:dyDescent="0.2">
      <c r="A25" s="35"/>
      <c r="B25" s="2" t="s">
        <v>134</v>
      </c>
      <c r="C25" s="2" t="s">
        <v>137</v>
      </c>
      <c r="D25" s="2" t="s">
        <v>138</v>
      </c>
      <c r="E25" s="3" t="s">
        <v>7</v>
      </c>
      <c r="F25" s="3"/>
      <c r="G25" s="3"/>
      <c r="H25" s="38" t="s">
        <v>157</v>
      </c>
      <c r="I25" s="3"/>
      <c r="J25" s="37"/>
      <c r="K25" s="36"/>
    </row>
    <row r="26" spans="1:11" ht="35.4" customHeight="1" x14ac:dyDescent="0.2">
      <c r="A26" s="35"/>
      <c r="B26" s="2" t="s">
        <v>140</v>
      </c>
      <c r="C26" s="2" t="s">
        <v>12</v>
      </c>
      <c r="D26" s="2" t="s">
        <v>141</v>
      </c>
      <c r="E26" s="3" t="s">
        <v>13</v>
      </c>
      <c r="F26" s="3"/>
      <c r="G26" s="3"/>
      <c r="H26" s="38">
        <v>260</v>
      </c>
      <c r="I26" s="3"/>
      <c r="J26" s="37"/>
      <c r="K26" s="36"/>
    </row>
    <row r="27" spans="1:11" ht="35.4" customHeight="1" x14ac:dyDescent="0.2">
      <c r="A27" s="35"/>
      <c r="B27" s="2" t="s">
        <v>142</v>
      </c>
      <c r="C27" s="2" t="s">
        <v>12</v>
      </c>
      <c r="D27" s="2" t="s">
        <v>141</v>
      </c>
      <c r="E27" s="3" t="s">
        <v>13</v>
      </c>
      <c r="F27" s="3"/>
      <c r="G27" s="3"/>
      <c r="H27" s="38">
        <v>260</v>
      </c>
      <c r="I27" s="3"/>
      <c r="J27" s="37"/>
      <c r="K27" s="36"/>
    </row>
    <row r="28" spans="1:11" ht="35.4" customHeight="1" x14ac:dyDescent="0.2">
      <c r="A28" s="35"/>
      <c r="B28" s="2" t="s">
        <v>143</v>
      </c>
      <c r="C28" s="2" t="s">
        <v>12</v>
      </c>
      <c r="D28" s="2" t="s">
        <v>141</v>
      </c>
      <c r="E28" s="3" t="s">
        <v>13</v>
      </c>
      <c r="F28" s="3"/>
      <c r="G28" s="3"/>
      <c r="H28" s="38">
        <v>60</v>
      </c>
      <c r="I28" s="3"/>
      <c r="J28" s="37"/>
      <c r="K28" s="36"/>
    </row>
    <row r="29" spans="1:11" ht="35.4" customHeight="1" x14ac:dyDescent="0.2">
      <c r="A29" s="35"/>
      <c r="B29" s="34" t="s">
        <v>144</v>
      </c>
      <c r="C29" s="2" t="s">
        <v>12</v>
      </c>
      <c r="D29" s="2" t="s">
        <v>141</v>
      </c>
      <c r="E29" s="3" t="s">
        <v>13</v>
      </c>
      <c r="F29" s="3"/>
      <c r="G29" s="3"/>
      <c r="H29" s="38">
        <v>738</v>
      </c>
      <c r="I29" s="3"/>
      <c r="J29" s="37"/>
      <c r="K29" s="36"/>
    </row>
    <row r="30" spans="1:11" ht="35.4" customHeight="1" x14ac:dyDescent="0.2">
      <c r="A30" s="35"/>
      <c r="B30" s="2" t="s">
        <v>40</v>
      </c>
      <c r="C30" s="2" t="s">
        <v>6</v>
      </c>
      <c r="D30" s="2" t="s">
        <v>146</v>
      </c>
      <c r="E30" s="3" t="s">
        <v>145</v>
      </c>
      <c r="F30" s="3"/>
      <c r="G30" s="3"/>
      <c r="H30" s="3"/>
      <c r="I30" s="3"/>
      <c r="J30" s="37"/>
      <c r="K30" s="36"/>
    </row>
    <row r="31" spans="1:11" x14ac:dyDescent="0.2">
      <c r="A31" s="11"/>
      <c r="B31" s="11"/>
      <c r="C31" s="11"/>
      <c r="D31" s="11"/>
      <c r="E31" s="12"/>
      <c r="F31" s="12"/>
      <c r="G31" s="12"/>
      <c r="H31" s="12"/>
      <c r="I31" s="12"/>
      <c r="J31" s="13"/>
      <c r="K31" s="12"/>
    </row>
    <row r="32" spans="1:11" ht="15.6" customHeight="1" x14ac:dyDescent="0.2">
      <c r="A32" s="49" t="s">
        <v>114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1:11" ht="55.2" x14ac:dyDescent="0.2">
      <c r="A33" s="1" t="s">
        <v>78</v>
      </c>
      <c r="B33" s="1" t="s">
        <v>0</v>
      </c>
      <c r="C33" s="60" t="s">
        <v>1</v>
      </c>
      <c r="D33" s="60"/>
      <c r="E33" s="5" t="s">
        <v>79</v>
      </c>
      <c r="F33" s="18" t="s">
        <v>4</v>
      </c>
      <c r="G33" s="5" t="s">
        <v>80</v>
      </c>
      <c r="H33" s="5" t="s">
        <v>159</v>
      </c>
      <c r="I33" s="5" t="s">
        <v>155</v>
      </c>
      <c r="J33" s="18" t="s">
        <v>4</v>
      </c>
      <c r="K33" s="5" t="s">
        <v>156</v>
      </c>
    </row>
    <row r="34" spans="1:11" ht="18.600000000000001" customHeight="1" x14ac:dyDescent="0.2">
      <c r="A34" s="17"/>
      <c r="B34" s="2" t="s">
        <v>140</v>
      </c>
      <c r="C34" s="59" t="s">
        <v>147</v>
      </c>
      <c r="D34" s="59"/>
      <c r="E34" s="2" t="s">
        <v>18</v>
      </c>
      <c r="F34" s="2"/>
      <c r="G34" s="2"/>
      <c r="H34" s="2">
        <v>20</v>
      </c>
      <c r="I34" s="2"/>
      <c r="J34" s="19"/>
      <c r="K34" s="8"/>
    </row>
    <row r="35" spans="1:11" ht="33" customHeight="1" x14ac:dyDescent="0.2">
      <c r="A35" s="17"/>
      <c r="B35" s="2" t="s">
        <v>142</v>
      </c>
      <c r="C35" s="59" t="s">
        <v>147</v>
      </c>
      <c r="D35" s="59"/>
      <c r="E35" s="2" t="s">
        <v>18</v>
      </c>
      <c r="F35" s="2"/>
      <c r="G35" s="2"/>
      <c r="H35" s="2">
        <v>10</v>
      </c>
      <c r="I35" s="2"/>
      <c r="J35" s="19"/>
      <c r="K35" s="8"/>
    </row>
    <row r="36" spans="1:11" ht="33.75" customHeight="1" x14ac:dyDescent="0.2">
      <c r="A36" s="17"/>
      <c r="B36" s="2" t="s">
        <v>143</v>
      </c>
      <c r="C36" s="59" t="s">
        <v>147</v>
      </c>
      <c r="D36" s="59"/>
      <c r="E36" s="2" t="s">
        <v>18</v>
      </c>
      <c r="F36" s="2"/>
      <c r="G36" s="2"/>
      <c r="H36" s="2">
        <v>10</v>
      </c>
      <c r="I36" s="2"/>
      <c r="J36" s="19"/>
      <c r="K36" s="8"/>
    </row>
    <row r="37" spans="1:11" ht="35.25" customHeight="1" x14ac:dyDescent="0.2">
      <c r="A37" s="17"/>
      <c r="B37" s="34" t="s">
        <v>144</v>
      </c>
      <c r="C37" s="59" t="s">
        <v>147</v>
      </c>
      <c r="D37" s="59"/>
      <c r="E37" s="20" t="s">
        <v>18</v>
      </c>
      <c r="F37" s="20"/>
      <c r="G37" s="20"/>
      <c r="H37" s="20">
        <v>30</v>
      </c>
      <c r="I37" s="20"/>
      <c r="J37" s="19"/>
      <c r="K37" s="8"/>
    </row>
    <row r="38" spans="1:11" ht="18.600000000000001" customHeight="1" x14ac:dyDescent="0.2">
      <c r="A38" s="17"/>
      <c r="B38" s="2" t="s">
        <v>6</v>
      </c>
      <c r="C38" s="59" t="s">
        <v>149</v>
      </c>
      <c r="D38" s="59"/>
      <c r="E38" s="2" t="s">
        <v>21</v>
      </c>
      <c r="F38" s="2"/>
      <c r="G38" s="2"/>
      <c r="H38" s="2">
        <v>134</v>
      </c>
      <c r="I38" s="2"/>
      <c r="J38" s="19"/>
      <c r="K38" s="8"/>
    </row>
    <row r="39" spans="1:11" ht="18.600000000000001" customHeight="1" x14ac:dyDescent="0.2">
      <c r="A39" s="17"/>
      <c r="B39" s="2" t="s">
        <v>8</v>
      </c>
      <c r="C39" s="59" t="s">
        <v>22</v>
      </c>
      <c r="D39" s="59"/>
      <c r="E39" s="2" t="s">
        <v>21</v>
      </c>
      <c r="F39" s="2"/>
      <c r="G39" s="2"/>
      <c r="H39" s="2">
        <v>30</v>
      </c>
      <c r="I39" s="2"/>
      <c r="J39" s="19"/>
      <c r="K39" s="8"/>
    </row>
    <row r="40" spans="1:11" ht="18.600000000000001" customHeight="1" x14ac:dyDescent="0.2">
      <c r="A40" s="17"/>
      <c r="B40" s="2" t="s">
        <v>10</v>
      </c>
      <c r="C40" s="59" t="s">
        <v>23</v>
      </c>
      <c r="D40" s="59"/>
      <c r="E40" s="2" t="s">
        <v>21</v>
      </c>
      <c r="F40" s="2"/>
      <c r="G40" s="2"/>
      <c r="H40" s="2">
        <v>36</v>
      </c>
      <c r="I40" s="2"/>
      <c r="J40" s="19"/>
      <c r="K40" s="8"/>
    </row>
    <row r="41" spans="1:11" ht="18.600000000000001" customHeight="1" x14ac:dyDescent="0.2">
      <c r="A41" s="17"/>
      <c r="B41" s="2" t="s">
        <v>11</v>
      </c>
      <c r="C41" s="59" t="s">
        <v>24</v>
      </c>
      <c r="D41" s="59"/>
      <c r="E41" s="2" t="s">
        <v>21</v>
      </c>
      <c r="F41" s="2"/>
      <c r="G41" s="2"/>
      <c r="H41" s="2">
        <v>24</v>
      </c>
      <c r="I41" s="2"/>
      <c r="J41" s="19"/>
      <c r="K41" s="8"/>
    </row>
    <row r="42" spans="1:11" ht="18.600000000000001" customHeight="1" x14ac:dyDescent="0.2">
      <c r="A42" s="17"/>
      <c r="B42" s="2" t="s">
        <v>115</v>
      </c>
      <c r="C42" s="59" t="s">
        <v>150</v>
      </c>
      <c r="D42" s="59"/>
      <c r="E42" s="2" t="s">
        <v>21</v>
      </c>
      <c r="F42" s="2"/>
      <c r="G42" s="2"/>
      <c r="H42" s="2">
        <v>2</v>
      </c>
      <c r="I42" s="2"/>
      <c r="J42" s="19"/>
      <c r="K42" s="8"/>
    </row>
    <row r="43" spans="1:11" ht="18.600000000000001" customHeight="1" x14ac:dyDescent="0.2">
      <c r="A43" s="17"/>
      <c r="B43" s="2" t="s">
        <v>120</v>
      </c>
      <c r="C43" s="59" t="s">
        <v>149</v>
      </c>
      <c r="D43" s="59"/>
      <c r="E43" s="2" t="s">
        <v>21</v>
      </c>
      <c r="F43" s="2"/>
      <c r="G43" s="2"/>
      <c r="H43" s="2">
        <v>50</v>
      </c>
      <c r="I43" s="2"/>
      <c r="J43" s="19"/>
      <c r="K43" s="8"/>
    </row>
    <row r="44" spans="1:11" ht="18.600000000000001" customHeight="1" x14ac:dyDescent="0.2">
      <c r="A44" s="17"/>
      <c r="B44" s="2" t="s">
        <v>111</v>
      </c>
      <c r="C44" s="59" t="s">
        <v>148</v>
      </c>
      <c r="D44" s="59"/>
      <c r="E44" s="2" t="s">
        <v>21</v>
      </c>
      <c r="F44" s="2"/>
      <c r="G44" s="2"/>
      <c r="H44" s="2">
        <v>5</v>
      </c>
      <c r="I44" s="2"/>
      <c r="J44" s="19"/>
      <c r="K44" s="8"/>
    </row>
    <row r="45" spans="1:11" ht="18.600000000000001" customHeight="1" x14ac:dyDescent="0.2">
      <c r="A45" s="17"/>
      <c r="B45" s="2" t="s">
        <v>14</v>
      </c>
      <c r="C45" s="59" t="s">
        <v>34</v>
      </c>
      <c r="D45" s="59"/>
      <c r="E45" s="2" t="s">
        <v>21</v>
      </c>
      <c r="F45" s="2"/>
      <c r="G45" s="2"/>
      <c r="H45" s="2">
        <v>0</v>
      </c>
      <c r="I45" s="2"/>
      <c r="J45" s="19"/>
      <c r="K45" s="8"/>
    </row>
    <row r="46" spans="1:11" ht="18.600000000000001" customHeight="1" x14ac:dyDescent="0.2">
      <c r="A46" s="17"/>
      <c r="B46" s="2" t="s">
        <v>35</v>
      </c>
      <c r="C46" s="59" t="s">
        <v>151</v>
      </c>
      <c r="D46" s="59"/>
      <c r="E46" s="2" t="s">
        <v>21</v>
      </c>
      <c r="F46" s="2"/>
      <c r="G46" s="2"/>
      <c r="H46" s="2">
        <v>15</v>
      </c>
      <c r="I46" s="2"/>
      <c r="J46" s="19"/>
      <c r="K46" s="8"/>
    </row>
    <row r="47" spans="1:11" ht="18.600000000000001" customHeight="1" x14ac:dyDescent="0.2">
      <c r="A47" s="17"/>
      <c r="B47" s="2" t="s">
        <v>36</v>
      </c>
      <c r="C47" s="59" t="s">
        <v>37</v>
      </c>
      <c r="D47" s="59"/>
      <c r="E47" s="2" t="s">
        <v>21</v>
      </c>
      <c r="F47" s="2"/>
      <c r="G47" s="2"/>
      <c r="H47" s="2">
        <v>40</v>
      </c>
      <c r="I47" s="2"/>
      <c r="J47" s="19"/>
      <c r="K47" s="8"/>
    </row>
    <row r="48" spans="1:11" ht="18.600000000000001" customHeight="1" x14ac:dyDescent="0.2">
      <c r="A48" s="17"/>
      <c r="B48" s="2" t="s">
        <v>33</v>
      </c>
      <c r="C48" s="59" t="s">
        <v>152</v>
      </c>
      <c r="D48" s="59"/>
      <c r="E48" s="2" t="s">
        <v>21</v>
      </c>
      <c r="F48" s="2"/>
      <c r="G48" s="2"/>
      <c r="H48" s="2">
        <v>5</v>
      </c>
      <c r="I48" s="2"/>
      <c r="J48" s="19"/>
      <c r="K48" s="8"/>
    </row>
    <row r="49" spans="1:11" ht="18.600000000000001" customHeight="1" x14ac:dyDescent="0.2">
      <c r="A49" s="17"/>
      <c r="B49" s="2" t="s">
        <v>25</v>
      </c>
      <c r="C49" s="59" t="s">
        <v>26</v>
      </c>
      <c r="D49" s="59"/>
      <c r="E49" s="2" t="s">
        <v>21</v>
      </c>
      <c r="F49" s="2"/>
      <c r="G49" s="2"/>
      <c r="H49" s="2">
        <v>1.6</v>
      </c>
      <c r="I49" s="2"/>
      <c r="J49" s="19"/>
      <c r="K49" s="8"/>
    </row>
    <row r="50" spans="1:11" ht="18.600000000000001" customHeight="1" x14ac:dyDescent="0.2">
      <c r="A50" s="17"/>
      <c r="B50" s="2" t="s">
        <v>153</v>
      </c>
      <c r="C50" s="59" t="s">
        <v>28</v>
      </c>
      <c r="D50" s="59"/>
      <c r="E50" s="2" t="s">
        <v>21</v>
      </c>
      <c r="F50" s="2"/>
      <c r="G50" s="2"/>
      <c r="H50" s="2">
        <v>131.6</v>
      </c>
      <c r="I50" s="2"/>
      <c r="J50" s="19"/>
      <c r="K50" s="8"/>
    </row>
    <row r="51" spans="1:11" ht="18.600000000000001" customHeight="1" x14ac:dyDescent="0.2">
      <c r="A51" s="17"/>
      <c r="B51" s="2" t="s">
        <v>29</v>
      </c>
      <c r="C51" s="59" t="s">
        <v>30</v>
      </c>
      <c r="D51" s="59"/>
      <c r="E51" s="2" t="s">
        <v>31</v>
      </c>
      <c r="F51" s="2"/>
      <c r="G51" s="2"/>
      <c r="H51" s="2">
        <v>2</v>
      </c>
      <c r="I51" s="2"/>
      <c r="J51" s="19"/>
      <c r="K51" s="8"/>
    </row>
    <row r="52" spans="1:11" ht="18.600000000000001" customHeight="1" x14ac:dyDescent="0.2">
      <c r="A52" s="17"/>
      <c r="B52" s="2" t="s">
        <v>29</v>
      </c>
      <c r="C52" s="59" t="s">
        <v>32</v>
      </c>
      <c r="D52" s="59"/>
      <c r="E52" s="2" t="s">
        <v>21</v>
      </c>
      <c r="F52" s="2"/>
      <c r="G52" s="2"/>
      <c r="H52" s="2">
        <v>2</v>
      </c>
      <c r="I52" s="2"/>
      <c r="J52" s="19"/>
      <c r="K52" s="8"/>
    </row>
    <row r="53" spans="1:11" ht="18.600000000000001" customHeight="1" x14ac:dyDescent="0.2">
      <c r="A53" s="17"/>
      <c r="B53" s="2"/>
      <c r="C53" s="59" t="s">
        <v>154</v>
      </c>
      <c r="D53" s="59"/>
      <c r="E53" s="2" t="s">
        <v>39</v>
      </c>
      <c r="F53" s="2"/>
      <c r="G53" s="2"/>
      <c r="H53" s="2">
        <v>12</v>
      </c>
      <c r="I53" s="2"/>
      <c r="J53" s="19"/>
      <c r="K53" s="8"/>
    </row>
    <row r="54" spans="1:11" x14ac:dyDescent="0.2">
      <c r="A54" s="11"/>
      <c r="B54" s="11"/>
      <c r="C54" s="11"/>
      <c r="D54" s="11"/>
      <c r="E54" s="12"/>
      <c r="F54" s="12"/>
      <c r="G54" s="12"/>
      <c r="H54" s="12"/>
      <c r="I54" s="12"/>
      <c r="J54" s="13"/>
      <c r="K54" s="12"/>
    </row>
    <row r="55" spans="1:11" x14ac:dyDescent="0.2">
      <c r="A55" s="11"/>
      <c r="B55" s="11"/>
      <c r="C55" s="11"/>
      <c r="D55" s="11"/>
      <c r="E55" s="12"/>
      <c r="F55" s="12"/>
      <c r="G55" s="12"/>
      <c r="H55" s="12"/>
      <c r="I55" s="12"/>
      <c r="J55" s="13"/>
      <c r="K55" s="12"/>
    </row>
    <row r="56" spans="1:11" x14ac:dyDescent="0.2">
      <c r="A56" s="14" t="s">
        <v>61</v>
      </c>
      <c r="B56" s="15"/>
      <c r="C56" s="11"/>
      <c r="D56" s="11"/>
      <c r="E56" s="12"/>
      <c r="F56" s="12"/>
      <c r="G56" s="12"/>
      <c r="H56" s="12"/>
      <c r="I56" s="12"/>
      <c r="J56" s="13"/>
      <c r="K56" s="12"/>
    </row>
    <row r="57" spans="1:11" x14ac:dyDescent="0.2">
      <c r="A57" s="14" t="s">
        <v>62</v>
      </c>
      <c r="B57" s="15"/>
      <c r="C57" s="11"/>
      <c r="D57" s="11"/>
      <c r="E57" s="12"/>
      <c r="F57" s="12"/>
      <c r="G57" s="12"/>
      <c r="H57" s="12"/>
      <c r="I57" s="12"/>
      <c r="J57" s="13"/>
      <c r="K57" s="12"/>
    </row>
    <row r="58" spans="1:11" x14ac:dyDescent="0.2">
      <c r="A58" s="14" t="s">
        <v>63</v>
      </c>
      <c r="B58" s="4"/>
      <c r="C58" s="11"/>
      <c r="D58" s="11"/>
      <c r="E58" s="12"/>
      <c r="F58" s="12"/>
      <c r="G58" s="12"/>
      <c r="H58" s="12"/>
      <c r="I58" s="12"/>
      <c r="J58" s="13"/>
      <c r="K58" s="12"/>
    </row>
    <row r="59" spans="1:11" x14ac:dyDescent="0.2">
      <c r="A59" s="11"/>
      <c r="B59" s="11"/>
      <c r="C59" s="11"/>
      <c r="D59" s="11"/>
      <c r="E59" s="12"/>
      <c r="F59" s="12"/>
      <c r="G59" s="12"/>
      <c r="H59" s="12"/>
      <c r="I59" s="12"/>
      <c r="J59" s="13"/>
      <c r="K59" s="12"/>
    </row>
  </sheetData>
  <mergeCells count="25">
    <mergeCell ref="C53:D53"/>
    <mergeCell ref="C47:D47"/>
    <mergeCell ref="C48:D48"/>
    <mergeCell ref="C49:D49"/>
    <mergeCell ref="C50:D50"/>
    <mergeCell ref="C51:D51"/>
    <mergeCell ref="C52:D52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34:D34"/>
    <mergeCell ref="A1:K1"/>
    <mergeCell ref="A4:K4"/>
    <mergeCell ref="C5:D5"/>
    <mergeCell ref="A32:K32"/>
    <mergeCell ref="C33:D3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LOT 1 - SYNTHESE DQE</vt:lpstr>
      <vt:lpstr>LOT 1 - BPU Port de commerce</vt:lpstr>
      <vt:lpstr>LOT 1 - BPU Aéroport d'Ajaccio</vt:lpstr>
      <vt:lpstr>LOT 1 - DQE Aéroport d'Ajaccio</vt:lpstr>
      <vt:lpstr>'LOT 1 - BPU Aéroport d''Ajaccio'!Zone_d_impression</vt:lpstr>
      <vt:lpstr>'LOT 1 - DQE Aéroport d''Ajaccio'!Zone_d_impression</vt:lpstr>
      <vt:lpstr>'LOT 1 - SYNTHESE 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Karole Buresi</cp:lastModifiedBy>
  <dcterms:created xsi:type="dcterms:W3CDTF">2020-06-24T06:34:15Z</dcterms:created>
  <dcterms:modified xsi:type="dcterms:W3CDTF">2025-11-13T14:13:10Z</dcterms:modified>
</cp:coreProperties>
</file>